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5 с новыми целевыми" sheetId="2" r:id="rId1"/>
  </sheets>
  <calcPr calcId="124519"/>
</workbook>
</file>

<file path=xl/calcChain.xml><?xml version="1.0" encoding="utf-8"?>
<calcChain xmlns="http://schemas.openxmlformats.org/spreadsheetml/2006/main">
  <c r="H530" i="2"/>
  <c r="J459"/>
  <c r="J625"/>
  <c r="J615"/>
  <c r="J610"/>
  <c r="J609"/>
  <c r="J606"/>
  <c r="J604"/>
  <c r="J602"/>
  <c r="J600"/>
  <c r="J599"/>
  <c r="J596"/>
  <c r="J590"/>
  <c r="J584"/>
  <c r="J582"/>
  <c r="J630"/>
  <c r="I579"/>
  <c r="J579"/>
  <c r="J578"/>
  <c r="J576"/>
  <c r="J574"/>
  <c r="J571"/>
  <c r="J567"/>
  <c r="J565"/>
  <c r="J564"/>
  <c r="J561"/>
  <c r="J557"/>
  <c r="J559"/>
  <c r="J554"/>
  <c r="J549"/>
  <c r="J545"/>
  <c r="J543"/>
  <c r="J540"/>
  <c r="J537"/>
  <c r="J534"/>
  <c r="J529"/>
  <c r="J528"/>
  <c r="J525"/>
  <c r="J514"/>
  <c r="J516"/>
  <c r="J523"/>
  <c r="J522"/>
  <c r="J518"/>
  <c r="J508"/>
  <c r="J506"/>
  <c r="J505"/>
  <c r="J503"/>
  <c r="J502"/>
  <c r="J500"/>
  <c r="J495"/>
  <c r="J494"/>
  <c r="J493"/>
  <c r="J491"/>
  <c r="J490"/>
  <c r="J486"/>
  <c r="J483"/>
  <c r="J480"/>
  <c r="J477"/>
  <c r="J473"/>
  <c r="J469"/>
  <c r="J466"/>
  <c r="J464"/>
  <c r="J460"/>
  <c r="J456"/>
  <c r="J454"/>
  <c r="J452"/>
  <c r="J450"/>
  <c r="J448"/>
  <c r="J446"/>
  <c r="J444"/>
  <c r="J439"/>
  <c r="J437"/>
  <c r="J436"/>
  <c r="J433"/>
  <c r="J431"/>
  <c r="J429"/>
  <c r="J426"/>
  <c r="J423"/>
  <c r="J418"/>
  <c r="J419"/>
  <c r="J416"/>
  <c r="J415"/>
  <c r="J414"/>
  <c r="J413"/>
  <c r="J408"/>
  <c r="J407"/>
  <c r="J404"/>
  <c r="J403"/>
  <c r="J401"/>
  <c r="J400"/>
  <c r="J398"/>
  <c r="J396"/>
  <c r="J394"/>
  <c r="J393"/>
  <c r="J392"/>
  <c r="J391"/>
  <c r="J374"/>
  <c r="J373"/>
  <c r="J371"/>
  <c r="J369"/>
  <c r="J366"/>
  <c r="J364"/>
  <c r="J361"/>
  <c r="J359"/>
  <c r="J358"/>
  <c r="J355"/>
  <c r="J352"/>
  <c r="J350"/>
  <c r="J339"/>
  <c r="J338"/>
  <c r="J336"/>
  <c r="J334"/>
  <c r="J323"/>
  <c r="J322"/>
  <c r="J321"/>
  <c r="J317"/>
  <c r="J315"/>
  <c r="J313"/>
  <c r="J312"/>
  <c r="J309"/>
  <c r="J307"/>
  <c r="J304"/>
  <c r="J301"/>
  <c r="J300"/>
  <c r="J296"/>
  <c r="J295"/>
  <c r="J292"/>
  <c r="J291"/>
  <c r="J290"/>
  <c r="J287"/>
  <c r="J284"/>
  <c r="J282"/>
  <c r="J280"/>
  <c r="J279"/>
  <c r="J277"/>
  <c r="J273"/>
  <c r="J268"/>
  <c r="J266"/>
  <c r="J260"/>
  <c r="J255"/>
  <c r="J252"/>
  <c r="J247"/>
  <c r="J244"/>
  <c r="J241"/>
  <c r="J239"/>
  <c r="J232"/>
  <c r="J228"/>
  <c r="J225"/>
  <c r="J223"/>
  <c r="J222"/>
  <c r="J219"/>
  <c r="J217"/>
  <c r="J215"/>
  <c r="J212"/>
  <c r="J209"/>
  <c r="J203"/>
  <c r="J195"/>
  <c r="J192"/>
  <c r="J190"/>
  <c r="J185"/>
  <c r="J184"/>
  <c r="J175"/>
  <c r="J173"/>
  <c r="J170"/>
  <c r="J168"/>
  <c r="J164"/>
  <c r="J162"/>
  <c r="J156"/>
  <c r="J150"/>
  <c r="J147"/>
  <c r="J144"/>
  <c r="J141"/>
  <c r="J136"/>
  <c r="J131"/>
  <c r="J125"/>
  <c r="J122"/>
  <c r="J119"/>
  <c r="J115"/>
  <c r="J111"/>
  <c r="J110"/>
  <c r="J107"/>
  <c r="J104"/>
  <c r="J103"/>
  <c r="J99"/>
  <c r="J97"/>
  <c r="J92"/>
  <c r="J90"/>
  <c r="J88"/>
  <c r="J84"/>
  <c r="J82"/>
  <c r="J79"/>
  <c r="J77"/>
  <c r="J75"/>
  <c r="J72"/>
  <c r="J68"/>
  <c r="J63"/>
  <c r="J61"/>
  <c r="J59"/>
  <c r="J50"/>
  <c r="J48"/>
  <c r="J46"/>
  <c r="J44"/>
  <c r="J42"/>
  <c r="J40"/>
  <c r="J38"/>
  <c r="J34"/>
  <c r="J32"/>
  <c r="J28"/>
  <c r="J26"/>
  <c r="J22"/>
  <c r="J20"/>
  <c r="J19"/>
  <c r="J18"/>
  <c r="J17"/>
  <c r="J16"/>
  <c r="J11"/>
  <c r="J10"/>
  <c r="J583"/>
  <c r="H583"/>
  <c r="H576"/>
  <c r="G577"/>
  <c r="G576"/>
  <c r="J558"/>
  <c r="H558"/>
  <c r="I567"/>
  <c r="H566"/>
  <c r="J566"/>
  <c r="G566"/>
  <c r="I566" s="1"/>
  <c r="J570"/>
  <c r="H570"/>
  <c r="H494"/>
  <c r="H493"/>
  <c r="G493"/>
  <c r="I461"/>
  <c r="H461"/>
  <c r="G461"/>
  <c r="H417"/>
  <c r="J417"/>
  <c r="G419"/>
  <c r="I407"/>
  <c r="H406"/>
  <c r="H405" s="1"/>
  <c r="J406"/>
  <c r="J405" s="1"/>
  <c r="G406"/>
  <c r="I406" s="1"/>
  <c r="I212"/>
  <c r="H211"/>
  <c r="J211"/>
  <c r="G211"/>
  <c r="I122"/>
  <c r="H121"/>
  <c r="J121"/>
  <c r="H120"/>
  <c r="J120"/>
  <c r="G121"/>
  <c r="G120" s="1"/>
  <c r="H75"/>
  <c r="G16"/>
  <c r="H16"/>
  <c r="G88"/>
  <c r="G75"/>
  <c r="H82"/>
  <c r="G82"/>
  <c r="H97"/>
  <c r="G97"/>
  <c r="H26"/>
  <c r="G26"/>
  <c r="H22"/>
  <c r="G22"/>
  <c r="G11"/>
  <c r="G405" l="1"/>
  <c r="I211"/>
  <c r="I120"/>
  <c r="I121"/>
  <c r="I16" l="1"/>
  <c r="I18"/>
  <c r="I22"/>
  <c r="I26"/>
  <c r="I32"/>
  <c r="I36"/>
  <c r="I61"/>
  <c r="I63"/>
  <c r="I68"/>
  <c r="I72"/>
  <c r="I75"/>
  <c r="I77"/>
  <c r="I79"/>
  <c r="I82"/>
  <c r="I84"/>
  <c r="I85"/>
  <c r="I88"/>
  <c r="I89"/>
  <c r="I90"/>
  <c r="I92"/>
  <c r="I94"/>
  <c r="I97"/>
  <c r="I100"/>
  <c r="I111"/>
  <c r="I115"/>
  <c r="I125"/>
  <c r="I132"/>
  <c r="I136"/>
  <c r="I141"/>
  <c r="I147"/>
  <c r="I156"/>
  <c r="I159"/>
  <c r="I168"/>
  <c r="I170"/>
  <c r="I179"/>
  <c r="I180"/>
  <c r="I190"/>
  <c r="I195"/>
  <c r="I200"/>
  <c r="I203"/>
  <c r="I209"/>
  <c r="I236"/>
  <c r="I239"/>
  <c r="I247"/>
  <c r="I255"/>
  <c r="I263"/>
  <c r="I275"/>
  <c r="I300"/>
  <c r="I301"/>
  <c r="I317"/>
  <c r="I325"/>
  <c r="I328"/>
  <c r="I330"/>
  <c r="I332"/>
  <c r="I339"/>
  <c r="I345"/>
  <c r="I374"/>
  <c r="I381"/>
  <c r="I385"/>
  <c r="I403"/>
  <c r="I408"/>
  <c r="I424"/>
  <c r="I431"/>
  <c r="I433"/>
  <c r="I437"/>
  <c r="I452"/>
  <c r="I459"/>
  <c r="I460"/>
  <c r="I477"/>
  <c r="I480"/>
  <c r="I486"/>
  <c r="I503"/>
  <c r="I511"/>
  <c r="I514"/>
  <c r="I516"/>
  <c r="I520"/>
  <c r="I549"/>
  <c r="I555"/>
  <c r="I562"/>
  <c r="I565"/>
  <c r="I571"/>
  <c r="I577"/>
  <c r="I584"/>
  <c r="I597"/>
  <c r="I618"/>
  <c r="I11"/>
  <c r="H629"/>
  <c r="H628" s="1"/>
  <c r="H627" s="1"/>
  <c r="H626" s="1"/>
  <c r="J629"/>
  <c r="J628" s="1"/>
  <c r="J627" s="1"/>
  <c r="J626" s="1"/>
  <c r="H624"/>
  <c r="H623" s="1"/>
  <c r="H622" s="1"/>
  <c r="J624"/>
  <c r="J623" s="1"/>
  <c r="J622" s="1"/>
  <c r="H614"/>
  <c r="H613" s="1"/>
  <c r="H612" s="1"/>
  <c r="H611" s="1"/>
  <c r="J614"/>
  <c r="J613" s="1"/>
  <c r="J612" s="1"/>
  <c r="J611" s="1"/>
  <c r="H608"/>
  <c r="H607" s="1"/>
  <c r="J608"/>
  <c r="J607" s="1"/>
  <c r="H603"/>
  <c r="J603"/>
  <c r="H601"/>
  <c r="J601"/>
  <c r="H598"/>
  <c r="J598"/>
  <c r="H595"/>
  <c r="H594" s="1"/>
  <c r="J595"/>
  <c r="J594" s="1"/>
  <c r="H592"/>
  <c r="H591" s="1"/>
  <c r="J592"/>
  <c r="J591" s="1"/>
  <c r="H589"/>
  <c r="H588" s="1"/>
  <c r="J589"/>
  <c r="J588" s="1"/>
  <c r="H581"/>
  <c r="J581"/>
  <c r="H575"/>
  <c r="J575"/>
  <c r="H573"/>
  <c r="H572" s="1"/>
  <c r="J573"/>
  <c r="H569"/>
  <c r="H568" s="1"/>
  <c r="J569"/>
  <c r="J568" s="1"/>
  <c r="H563"/>
  <c r="J563"/>
  <c r="H560"/>
  <c r="J560"/>
  <c r="H556"/>
  <c r="H535" s="1"/>
  <c r="J556"/>
  <c r="H553"/>
  <c r="J553"/>
  <c r="H548"/>
  <c r="H547" s="1"/>
  <c r="H546" s="1"/>
  <c r="J548"/>
  <c r="J547" s="1"/>
  <c r="J546" s="1"/>
  <c r="H544"/>
  <c r="J544"/>
  <c r="H542"/>
  <c r="H541" s="1"/>
  <c r="J542"/>
  <c r="J541" s="1"/>
  <c r="H539"/>
  <c r="H538" s="1"/>
  <c r="J539"/>
  <c r="J538" s="1"/>
  <c r="H536"/>
  <c r="J536"/>
  <c r="H533"/>
  <c r="H532" s="1"/>
  <c r="H531" s="1"/>
  <c r="J533"/>
  <c r="J532" s="1"/>
  <c r="J531" s="1"/>
  <c r="H527"/>
  <c r="H526" s="1"/>
  <c r="J527"/>
  <c r="J526" s="1"/>
  <c r="H524"/>
  <c r="J524"/>
  <c r="H521"/>
  <c r="J521"/>
  <c r="H513"/>
  <c r="J513"/>
  <c r="H515"/>
  <c r="J515"/>
  <c r="H517"/>
  <c r="J517"/>
  <c r="H507"/>
  <c r="J507"/>
  <c r="H504"/>
  <c r="J504"/>
  <c r="H501"/>
  <c r="J501"/>
  <c r="H499"/>
  <c r="H498" s="1"/>
  <c r="J499"/>
  <c r="H492"/>
  <c r="J492"/>
  <c r="H489"/>
  <c r="H488" s="1"/>
  <c r="H487" s="1"/>
  <c r="J489"/>
  <c r="J488" s="1"/>
  <c r="J487" s="1"/>
  <c r="H485"/>
  <c r="H484" s="1"/>
  <c r="J485"/>
  <c r="J484" s="1"/>
  <c r="H482"/>
  <c r="H481" s="1"/>
  <c r="J482"/>
  <c r="J481" s="1"/>
  <c r="H479"/>
  <c r="H478" s="1"/>
  <c r="J479"/>
  <c r="J478" s="1"/>
  <c r="H476"/>
  <c r="J476"/>
  <c r="J475" s="1"/>
  <c r="H472"/>
  <c r="J472"/>
  <c r="J471" s="1"/>
  <c r="H468"/>
  <c r="H467" s="1"/>
  <c r="J468"/>
  <c r="J467" s="1"/>
  <c r="H465"/>
  <c r="J465"/>
  <c r="J463" s="1"/>
  <c r="J462" s="1"/>
  <c r="J461" s="1"/>
  <c r="H463"/>
  <c r="H462" s="1"/>
  <c r="H458"/>
  <c r="H457" s="1"/>
  <c r="J458"/>
  <c r="J457" s="1"/>
  <c r="H455"/>
  <c r="J455"/>
  <c r="H453"/>
  <c r="J453"/>
  <c r="H451"/>
  <c r="J451"/>
  <c r="H449"/>
  <c r="J449"/>
  <c r="H447"/>
  <c r="J447"/>
  <c r="H445"/>
  <c r="J445"/>
  <c r="H443"/>
  <c r="J443"/>
  <c r="H438"/>
  <c r="J438"/>
  <c r="H435"/>
  <c r="J435"/>
  <c r="J434" s="1"/>
  <c r="H432"/>
  <c r="J432"/>
  <c r="H430"/>
  <c r="J430"/>
  <c r="H428"/>
  <c r="H427" s="1"/>
  <c r="J428"/>
  <c r="J427" s="1"/>
  <c r="H425"/>
  <c r="J425"/>
  <c r="H420"/>
  <c r="J420"/>
  <c r="H412"/>
  <c r="H411" s="1"/>
  <c r="J412"/>
  <c r="J411" s="1"/>
  <c r="J410" s="1"/>
  <c r="H402"/>
  <c r="J402"/>
  <c r="H399"/>
  <c r="J399"/>
  <c r="H397"/>
  <c r="J397"/>
  <c r="H395"/>
  <c r="J395"/>
  <c r="H390"/>
  <c r="H389" s="1"/>
  <c r="J390"/>
  <c r="J389" s="1"/>
  <c r="J388" s="1"/>
  <c r="H372"/>
  <c r="J372"/>
  <c r="H370"/>
  <c r="J370"/>
  <c r="H368"/>
  <c r="H367" s="1"/>
  <c r="J368"/>
  <c r="J367" s="1"/>
  <c r="H365"/>
  <c r="J365"/>
  <c r="H363"/>
  <c r="J363"/>
  <c r="J362" s="1"/>
  <c r="H360"/>
  <c r="J360"/>
  <c r="H357"/>
  <c r="J357"/>
  <c r="H354"/>
  <c r="J354"/>
  <c r="H349"/>
  <c r="J349"/>
  <c r="J348" s="1"/>
  <c r="J347" s="1"/>
  <c r="H337"/>
  <c r="J337"/>
  <c r="H335"/>
  <c r="J335"/>
  <c r="G299"/>
  <c r="G298" s="1"/>
  <c r="H333"/>
  <c r="J333"/>
  <c r="H320"/>
  <c r="H319" s="1"/>
  <c r="J320"/>
  <c r="J319" s="1"/>
  <c r="H316"/>
  <c r="J316"/>
  <c r="H314"/>
  <c r="J314"/>
  <c r="H311"/>
  <c r="J311"/>
  <c r="J310" s="1"/>
  <c r="H308"/>
  <c r="J308"/>
  <c r="H306"/>
  <c r="H305" s="1"/>
  <c r="J306"/>
  <c r="J305" s="1"/>
  <c r="H299"/>
  <c r="J299"/>
  <c r="J298" s="1"/>
  <c r="H303"/>
  <c r="J303"/>
  <c r="H294"/>
  <c r="J294"/>
  <c r="J293" s="1"/>
  <c r="H289"/>
  <c r="H288" s="1"/>
  <c r="J289"/>
  <c r="J288" s="1"/>
  <c r="H286"/>
  <c r="J286"/>
  <c r="J285" s="1"/>
  <c r="H283"/>
  <c r="J283"/>
  <c r="H281"/>
  <c r="J281"/>
  <c r="H278"/>
  <c r="J278"/>
  <c r="H276"/>
  <c r="J276"/>
  <c r="H272"/>
  <c r="J272"/>
  <c r="J271" s="1"/>
  <c r="H267"/>
  <c r="J267"/>
  <c r="H265"/>
  <c r="J265"/>
  <c r="H259"/>
  <c r="H258" s="1"/>
  <c r="J259"/>
  <c r="J258" s="1"/>
  <c r="H254"/>
  <c r="J254"/>
  <c r="J253" s="1"/>
  <c r="H251"/>
  <c r="H250" s="1"/>
  <c r="J251"/>
  <c r="J250" s="1"/>
  <c r="J249" s="1"/>
  <c r="J248" s="1"/>
  <c r="H246"/>
  <c r="J246"/>
  <c r="J245" s="1"/>
  <c r="H243"/>
  <c r="H242" s="1"/>
  <c r="J243"/>
  <c r="J242" s="1"/>
  <c r="H240"/>
  <c r="J240"/>
  <c r="H235"/>
  <c r="H234" s="1"/>
  <c r="J235"/>
  <c r="J234" s="1"/>
  <c r="H238"/>
  <c r="J238"/>
  <c r="H231"/>
  <c r="J231"/>
  <c r="J230" s="1"/>
  <c r="J229" s="1"/>
  <c r="H227"/>
  <c r="J227"/>
  <c r="H224"/>
  <c r="J224"/>
  <c r="H221"/>
  <c r="H220" s="1"/>
  <c r="J221"/>
  <c r="J220" s="1"/>
  <c r="H218"/>
  <c r="J218"/>
  <c r="H216"/>
  <c r="J216"/>
  <c r="H214"/>
  <c r="J214"/>
  <c r="H205"/>
  <c r="J205"/>
  <c r="H208"/>
  <c r="J208"/>
  <c r="J207" s="1"/>
  <c r="J206" s="1"/>
  <c r="H199"/>
  <c r="J199"/>
  <c r="J198" s="1"/>
  <c r="J197" s="1"/>
  <c r="H202"/>
  <c r="J202"/>
  <c r="J201" s="1"/>
  <c r="H194"/>
  <c r="J194"/>
  <c r="J193" s="1"/>
  <c r="H191"/>
  <c r="J191"/>
  <c r="H189"/>
  <c r="J189"/>
  <c r="J188" s="1"/>
  <c r="H178"/>
  <c r="J178"/>
  <c r="J177" s="1"/>
  <c r="H183"/>
  <c r="J183"/>
  <c r="H174"/>
  <c r="J174"/>
  <c r="H172"/>
  <c r="H171" s="1"/>
  <c r="J172"/>
  <c r="J171" s="1"/>
  <c r="H169"/>
  <c r="J169"/>
  <c r="H167"/>
  <c r="H166" s="1"/>
  <c r="J167"/>
  <c r="J166" s="1"/>
  <c r="H163"/>
  <c r="J163"/>
  <c r="H161"/>
  <c r="H160" s="1"/>
  <c r="J161"/>
  <c r="J160" s="1"/>
  <c r="H155"/>
  <c r="H154" s="1"/>
  <c r="H153" s="1"/>
  <c r="J155"/>
  <c r="J154" s="1"/>
  <c r="J153" s="1"/>
  <c r="H149"/>
  <c r="H148" s="1"/>
  <c r="J149"/>
  <c r="J148" s="1"/>
  <c r="H146"/>
  <c r="H145" s="1"/>
  <c r="J146"/>
  <c r="J145" s="1"/>
  <c r="H143"/>
  <c r="H142" s="1"/>
  <c r="J143"/>
  <c r="J142" s="1"/>
  <c r="H140"/>
  <c r="H139" s="1"/>
  <c r="J140"/>
  <c r="J139" s="1"/>
  <c r="H135"/>
  <c r="H134" s="1"/>
  <c r="H133" s="1"/>
  <c r="J135"/>
  <c r="J134" s="1"/>
  <c r="J133" s="1"/>
  <c r="H130"/>
  <c r="H129" s="1"/>
  <c r="J130"/>
  <c r="J129" s="1"/>
  <c r="J128" s="1"/>
  <c r="H124"/>
  <c r="J124"/>
  <c r="H123"/>
  <c r="J123"/>
  <c r="H118"/>
  <c r="J118"/>
  <c r="H114"/>
  <c r="J114"/>
  <c r="H113"/>
  <c r="H112" s="1"/>
  <c r="J113"/>
  <c r="J112" s="1"/>
  <c r="H109"/>
  <c r="J109"/>
  <c r="H108"/>
  <c r="J108"/>
  <c r="H106"/>
  <c r="J106"/>
  <c r="J105" s="1"/>
  <c r="H105"/>
  <c r="H102"/>
  <c r="J102"/>
  <c r="J101" s="1"/>
  <c r="H101"/>
  <c r="H95" s="1"/>
  <c r="H98"/>
  <c r="J98"/>
  <c r="H96"/>
  <c r="J96"/>
  <c r="J95" s="1"/>
  <c r="H91"/>
  <c r="J91"/>
  <c r="H87"/>
  <c r="J87"/>
  <c r="H86"/>
  <c r="J86"/>
  <c r="H83"/>
  <c r="J83"/>
  <c r="H81"/>
  <c r="J81"/>
  <c r="H80"/>
  <c r="J80"/>
  <c r="H78"/>
  <c r="J78"/>
  <c r="H76"/>
  <c r="J76"/>
  <c r="H74"/>
  <c r="J74"/>
  <c r="H71"/>
  <c r="J71"/>
  <c r="H70"/>
  <c r="J70"/>
  <c r="H67"/>
  <c r="J67"/>
  <c r="J66" s="1"/>
  <c r="J65" s="1"/>
  <c r="J64" s="1"/>
  <c r="H66"/>
  <c r="H65" s="1"/>
  <c r="H64" s="1"/>
  <c r="H62"/>
  <c r="J62"/>
  <c r="H60"/>
  <c r="J60"/>
  <c r="J58" s="1"/>
  <c r="J57" s="1"/>
  <c r="J56" s="1"/>
  <c r="H58"/>
  <c r="H57" s="1"/>
  <c r="H56" s="1"/>
  <c r="H49"/>
  <c r="J49"/>
  <c r="H47"/>
  <c r="J47"/>
  <c r="H45"/>
  <c r="J45"/>
  <c r="J43" s="1"/>
  <c r="H43"/>
  <c r="H41"/>
  <c r="J41"/>
  <c r="H39"/>
  <c r="J39"/>
  <c r="J37" s="1"/>
  <c r="H37"/>
  <c r="H33"/>
  <c r="J33"/>
  <c r="H31"/>
  <c r="J31"/>
  <c r="H30"/>
  <c r="J30"/>
  <c r="J29" s="1"/>
  <c r="H29"/>
  <c r="H27"/>
  <c r="J27"/>
  <c r="H25"/>
  <c r="H24" s="1"/>
  <c r="J25"/>
  <c r="J24" s="1"/>
  <c r="H21"/>
  <c r="J21"/>
  <c r="H19"/>
  <c r="H15"/>
  <c r="H14" s="1"/>
  <c r="H12" s="1"/>
  <c r="J15"/>
  <c r="J14" s="1"/>
  <c r="H10"/>
  <c r="J9"/>
  <c r="H9"/>
  <c r="J535" l="1"/>
  <c r="J572"/>
  <c r="J530" s="1"/>
  <c r="J318"/>
  <c r="J12"/>
  <c r="I299"/>
  <c r="J73"/>
  <c r="H73"/>
  <c r="H117"/>
  <c r="H116" s="1"/>
  <c r="H165"/>
  <c r="J165"/>
  <c r="H128"/>
  <c r="H188"/>
  <c r="H201"/>
  <c r="H198"/>
  <c r="H207"/>
  <c r="H348"/>
  <c r="H362"/>
  <c r="H388"/>
  <c r="H410"/>
  <c r="H434"/>
  <c r="H471"/>
  <c r="H475"/>
  <c r="H298"/>
  <c r="I298" s="1"/>
  <c r="H177"/>
  <c r="H193"/>
  <c r="H230"/>
  <c r="H245"/>
  <c r="H237" s="1"/>
  <c r="H233" s="1"/>
  <c r="H249"/>
  <c r="H253"/>
  <c r="H271"/>
  <c r="H264" s="1"/>
  <c r="H285"/>
  <c r="H293"/>
  <c r="H310"/>
  <c r="H318"/>
  <c r="J117"/>
  <c r="J116" s="1"/>
  <c r="J127"/>
  <c r="H127"/>
  <c r="H23"/>
  <c r="J587"/>
  <c r="J586" s="1"/>
  <c r="J585" s="1"/>
  <c r="H587"/>
  <c r="H512"/>
  <c r="J512"/>
  <c r="H497"/>
  <c r="J498"/>
  <c r="J497" s="1"/>
  <c r="J496" s="1"/>
  <c r="H474"/>
  <c r="J474"/>
  <c r="J470" s="1"/>
  <c r="J409"/>
  <c r="J387"/>
  <c r="J356"/>
  <c r="H356"/>
  <c r="J346"/>
  <c r="H302"/>
  <c r="J302"/>
  <c r="J297" s="1"/>
  <c r="J264"/>
  <c r="J257" s="1"/>
  <c r="J237"/>
  <c r="J233" s="1"/>
  <c r="J226" s="1"/>
  <c r="J213"/>
  <c r="J204" s="1"/>
  <c r="H213"/>
  <c r="J196"/>
  <c r="J182"/>
  <c r="J181" s="1"/>
  <c r="J176" s="1"/>
  <c r="J152"/>
  <c r="H152"/>
  <c r="J138"/>
  <c r="J137" s="1"/>
  <c r="J126" s="1"/>
  <c r="H138"/>
  <c r="J23"/>
  <c r="J8" s="1"/>
  <c r="G217"/>
  <c r="I217" s="1"/>
  <c r="G415"/>
  <c r="I415" s="1"/>
  <c r="G416"/>
  <c r="I416" s="1"/>
  <c r="G429"/>
  <c r="I429" s="1"/>
  <c r="G423"/>
  <c r="I423" s="1"/>
  <c r="I456"/>
  <c r="G323"/>
  <c r="I323" s="1"/>
  <c r="G322"/>
  <c r="I322" s="1"/>
  <c r="J386" l="1"/>
  <c r="H470"/>
  <c r="H386" s="1"/>
  <c r="H409"/>
  <c r="H8"/>
  <c r="H182"/>
  <c r="H181" s="1"/>
  <c r="H257"/>
  <c r="J256"/>
  <c r="H297"/>
  <c r="H496"/>
  <c r="H631" s="1"/>
  <c r="H586"/>
  <c r="H387"/>
  <c r="H347"/>
  <c r="H206"/>
  <c r="H204" s="1"/>
  <c r="H197"/>
  <c r="H248"/>
  <c r="H226" s="1"/>
  <c r="H229"/>
  <c r="H137"/>
  <c r="H126" s="1"/>
  <c r="J151"/>
  <c r="G414"/>
  <c r="I414" s="1"/>
  <c r="G505"/>
  <c r="I505" s="1"/>
  <c r="G506"/>
  <c r="I506" s="1"/>
  <c r="G334"/>
  <c r="I334" s="1"/>
  <c r="G290"/>
  <c r="I290" s="1"/>
  <c r="G184"/>
  <c r="I184" s="1"/>
  <c r="G50"/>
  <c r="I50" s="1"/>
  <c r="G48"/>
  <c r="I48" s="1"/>
  <c r="G295"/>
  <c r="I295" s="1"/>
  <c r="G296"/>
  <c r="I296" s="1"/>
  <c r="J631" l="1"/>
  <c r="H176"/>
  <c r="H196"/>
  <c r="H346"/>
  <c r="H585"/>
  <c r="G341"/>
  <c r="I341" s="1"/>
  <c r="G294"/>
  <c r="I600"/>
  <c r="G273"/>
  <c r="I273" s="1"/>
  <c r="I630"/>
  <c r="G502"/>
  <c r="I502" s="1"/>
  <c r="G500"/>
  <c r="I500" s="1"/>
  <c r="G490"/>
  <c r="I490" s="1"/>
  <c r="G444"/>
  <c r="I444" s="1"/>
  <c r="G392"/>
  <c r="I392" s="1"/>
  <c r="G391"/>
  <c r="I391" s="1"/>
  <c r="I371"/>
  <c r="G291"/>
  <c r="I291" s="1"/>
  <c r="G292"/>
  <c r="I292" s="1"/>
  <c r="G228"/>
  <c r="I228" s="1"/>
  <c r="G131"/>
  <c r="I131" s="1"/>
  <c r="G469"/>
  <c r="I469" s="1"/>
  <c r="H151" l="1"/>
  <c r="G293"/>
  <c r="I293" s="1"/>
  <c r="I294"/>
  <c r="H256"/>
  <c r="G534"/>
  <c r="I534" s="1"/>
  <c r="G338"/>
  <c r="I338" s="1"/>
  <c r="G59"/>
  <c r="I59" s="1"/>
  <c r="I522"/>
  <c r="I523"/>
  <c r="G373"/>
  <c r="G361"/>
  <c r="I361" s="1"/>
  <c r="G358"/>
  <c r="I358" s="1"/>
  <c r="G369"/>
  <c r="I369" s="1"/>
  <c r="G366"/>
  <c r="I366" s="1"/>
  <c r="G364"/>
  <c r="I364" s="1"/>
  <c r="G359"/>
  <c r="I359" s="1"/>
  <c r="G615"/>
  <c r="I615" s="1"/>
  <c r="G621"/>
  <c r="I621" s="1"/>
  <c r="G590"/>
  <c r="I590" s="1"/>
  <c r="I599"/>
  <c r="G593"/>
  <c r="I593" s="1"/>
  <c r="G483"/>
  <c r="I483" s="1"/>
  <c r="G501"/>
  <c r="I501" s="1"/>
  <c r="G491"/>
  <c r="I491" s="1"/>
  <c r="G394"/>
  <c r="I394" s="1"/>
  <c r="G393"/>
  <c r="I393" s="1"/>
  <c r="G552"/>
  <c r="I552" s="1"/>
  <c r="G473"/>
  <c r="I473" s="1"/>
  <c r="G350"/>
  <c r="I350" s="1"/>
  <c r="G351"/>
  <c r="I351" s="1"/>
  <c r="G548"/>
  <c r="G336"/>
  <c r="I336" s="1"/>
  <c r="G321"/>
  <c r="I321" s="1"/>
  <c r="G279"/>
  <c r="I279" s="1"/>
  <c r="G304"/>
  <c r="I304" s="1"/>
  <c r="G307"/>
  <c r="I307" s="1"/>
  <c r="G268"/>
  <c r="I268" s="1"/>
  <c r="G266"/>
  <c r="I266" s="1"/>
  <c r="G252"/>
  <c r="I252" s="1"/>
  <c r="G543"/>
  <c r="I543" s="1"/>
  <c r="G173"/>
  <c r="I173" s="1"/>
  <c r="G610"/>
  <c r="I610" s="1"/>
  <c r="G609"/>
  <c r="I609" s="1"/>
  <c r="G529"/>
  <c r="I529" s="1"/>
  <c r="G528"/>
  <c r="I528" s="1"/>
  <c r="G540"/>
  <c r="I540" s="1"/>
  <c r="G210"/>
  <c r="I210" s="1"/>
  <c r="G144"/>
  <c r="I144" s="1"/>
  <c r="G232"/>
  <c r="I232" s="1"/>
  <c r="G104"/>
  <c r="I104" s="1"/>
  <c r="I466"/>
  <c r="I464"/>
  <c r="G99"/>
  <c r="I99" s="1"/>
  <c r="G625"/>
  <c r="I625" s="1"/>
  <c r="G46"/>
  <c r="I46" s="1"/>
  <c r="G44"/>
  <c r="I44" s="1"/>
  <c r="G114"/>
  <c r="G458"/>
  <c r="G219"/>
  <c r="I219" s="1"/>
  <c r="G654"/>
  <c r="G657" s="1"/>
  <c r="G659" s="1"/>
  <c r="H660" s="1"/>
  <c r="H661" s="1"/>
  <c r="H662" s="1"/>
  <c r="G570"/>
  <c r="G344"/>
  <c r="G135"/>
  <c r="G518"/>
  <c r="I518" s="1"/>
  <c r="G20"/>
  <c r="I20" s="1"/>
  <c r="G569" l="1"/>
  <c r="I570"/>
  <c r="G547"/>
  <c r="I548"/>
  <c r="G343"/>
  <c r="I344"/>
  <c r="G457"/>
  <c r="I457" s="1"/>
  <c r="I458"/>
  <c r="G372"/>
  <c r="I372" s="1"/>
  <c r="I373"/>
  <c r="G134"/>
  <c r="I135"/>
  <c r="G113"/>
  <c r="I114"/>
  <c r="I495"/>
  <c r="I493"/>
  <c r="G546" l="1"/>
  <c r="I546" s="1"/>
  <c r="I547"/>
  <c r="G568"/>
  <c r="I568" s="1"/>
  <c r="I569"/>
  <c r="G342"/>
  <c r="I342" s="1"/>
  <c r="I343"/>
  <c r="G133"/>
  <c r="I133" s="1"/>
  <c r="I134"/>
  <c r="G112"/>
  <c r="I112" s="1"/>
  <c r="I113"/>
  <c r="G652"/>
  <c r="G309"/>
  <c r="I309" s="1"/>
  <c r="G280"/>
  <c r="I280" s="1"/>
  <c r="G602"/>
  <c r="I602" s="1"/>
  <c r="G175"/>
  <c r="I175" s="1"/>
  <c r="G246"/>
  <c r="G244"/>
  <c r="G315"/>
  <c r="I315" s="1"/>
  <c r="I564"/>
  <c r="G282"/>
  <c r="I282" s="1"/>
  <c r="I192"/>
  <c r="G169"/>
  <c r="G545"/>
  <c r="I545" s="1"/>
  <c r="G604"/>
  <c r="I604" s="1"/>
  <c r="G418"/>
  <c r="G417" s="1"/>
  <c r="G400"/>
  <c r="I400" s="1"/>
  <c r="G401"/>
  <c r="I401" s="1"/>
  <c r="G194"/>
  <c r="I418" l="1"/>
  <c r="G243"/>
  <c r="I244"/>
  <c r="G193"/>
  <c r="I193" s="1"/>
  <c r="I194"/>
  <c r="G245"/>
  <c r="I245" s="1"/>
  <c r="I246"/>
  <c r="G167"/>
  <c r="I167" s="1"/>
  <c r="I169"/>
  <c r="G448"/>
  <c r="I448" s="1"/>
  <c r="G398"/>
  <c r="I398" s="1"/>
  <c r="G355"/>
  <c r="I355" s="1"/>
  <c r="G119"/>
  <c r="I119" s="1"/>
  <c r="G508"/>
  <c r="I508" s="1"/>
  <c r="I446"/>
  <c r="G42"/>
  <c r="I42" s="1"/>
  <c r="G574"/>
  <c r="I554"/>
  <c r="G561"/>
  <c r="I561" s="1"/>
  <c r="G573" l="1"/>
  <c r="I573" s="1"/>
  <c r="I574"/>
  <c r="G242"/>
  <c r="I242" s="1"/>
  <c r="I243"/>
  <c r="G579"/>
  <c r="G578"/>
  <c r="I578" s="1"/>
  <c r="G450"/>
  <c r="I450" s="1"/>
  <c r="I396"/>
  <c r="G260"/>
  <c r="I260" s="1"/>
  <c r="G241"/>
  <c r="I241" s="1"/>
  <c r="G28"/>
  <c r="I28" s="1"/>
  <c r="G223"/>
  <c r="I223" s="1"/>
  <c r="G222"/>
  <c r="I222" s="1"/>
  <c r="G277" l="1"/>
  <c r="I277" s="1"/>
  <c r="G413"/>
  <c r="I413" s="1"/>
  <c r="G289"/>
  <c r="I289" s="1"/>
  <c r="G191"/>
  <c r="I191" s="1"/>
  <c r="G78"/>
  <c r="I78" s="1"/>
  <c r="I313"/>
  <c r="G333"/>
  <c r="I333" s="1"/>
  <c r="G215"/>
  <c r="I215" s="1"/>
  <c r="G185"/>
  <c r="I185" s="1"/>
  <c r="G455"/>
  <c r="I455" s="1"/>
  <c r="I405"/>
  <c r="G340"/>
  <c r="I340" s="1"/>
  <c r="G314" l="1"/>
  <c r="I314" s="1"/>
  <c r="G316"/>
  <c r="I316" s="1"/>
  <c r="G563"/>
  <c r="G287"/>
  <c r="I287" s="1"/>
  <c r="G284"/>
  <c r="I284" s="1"/>
  <c r="G225"/>
  <c r="I225" s="1"/>
  <c r="G40"/>
  <c r="I40" s="1"/>
  <c r="G38"/>
  <c r="I38" s="1"/>
  <c r="G34"/>
  <c r="I34" s="1"/>
  <c r="I563" l="1"/>
  <c r="G606"/>
  <c r="I606" s="1"/>
  <c r="G110"/>
  <c r="I110" s="1"/>
  <c r="G103"/>
  <c r="I103" s="1"/>
  <c r="G162"/>
  <c r="I162" s="1"/>
  <c r="G542"/>
  <c r="G608"/>
  <c r="I608" s="1"/>
  <c r="G527"/>
  <c r="I527" s="1"/>
  <c r="G430"/>
  <c r="I430" s="1"/>
  <c r="G379"/>
  <c r="I379" s="1"/>
  <c r="G363"/>
  <c r="G362" l="1"/>
  <c r="I362" s="1"/>
  <c r="I363"/>
  <c r="G541"/>
  <c r="I541" s="1"/>
  <c r="I542"/>
  <c r="G426"/>
  <c r="I426" s="1"/>
  <c r="I419"/>
  <c r="G404" l="1"/>
  <c r="I404" s="1"/>
  <c r="I312"/>
  <c r="G422"/>
  <c r="I422" s="1"/>
  <c r="G370"/>
  <c r="I370" s="1"/>
  <c r="G360"/>
  <c r="I360" s="1"/>
  <c r="G353"/>
  <c r="I353" s="1"/>
  <c r="I352"/>
  <c r="G49" l="1"/>
  <c r="I49" s="1"/>
  <c r="G53"/>
  <c r="I53" s="1"/>
  <c r="G55"/>
  <c r="I55" s="1"/>
  <c r="G47" l="1"/>
  <c r="I47" s="1"/>
  <c r="G525" l="1"/>
  <c r="I525" s="1"/>
  <c r="G454"/>
  <c r="I454" s="1"/>
  <c r="G172"/>
  <c r="G174"/>
  <c r="I174" s="1"/>
  <c r="G383"/>
  <c r="I383" s="1"/>
  <c r="G281"/>
  <c r="I281" s="1"/>
  <c r="G164"/>
  <c r="I164" s="1"/>
  <c r="G557"/>
  <c r="I557" s="1"/>
  <c r="G559"/>
  <c r="I559" s="1"/>
  <c r="G118"/>
  <c r="I118" s="1"/>
  <c r="G171" l="1"/>
  <c r="I172"/>
  <c r="G368"/>
  <c r="G365"/>
  <c r="I365" s="1"/>
  <c r="G357"/>
  <c r="I357" s="1"/>
  <c r="I171" l="1"/>
  <c r="G367"/>
  <c r="I367" s="1"/>
  <c r="I368"/>
  <c r="G356"/>
  <c r="I356" s="1"/>
  <c r="G109"/>
  <c r="G189"/>
  <c r="G108" l="1"/>
  <c r="I108" s="1"/>
  <c r="I109"/>
  <c r="G188"/>
  <c r="I188" s="1"/>
  <c r="I189"/>
  <c r="G605"/>
  <c r="I605" s="1"/>
  <c r="G596"/>
  <c r="I596" s="1"/>
  <c r="G439"/>
  <c r="I439" s="1"/>
  <c r="G441"/>
  <c r="I441" s="1"/>
  <c r="G442"/>
  <c r="I442" s="1"/>
  <c r="G276"/>
  <c r="I276" s="1"/>
  <c r="G150"/>
  <c r="I150" s="1"/>
  <c r="G221"/>
  <c r="I221" s="1"/>
  <c r="G603" l="1"/>
  <c r="I603" s="1"/>
  <c r="G220"/>
  <c r="I220" s="1"/>
  <c r="G421"/>
  <c r="I421" s="1"/>
  <c r="G598" l="1"/>
  <c r="I598" s="1"/>
  <c r="G420"/>
  <c r="I420" s="1"/>
  <c r="G432"/>
  <c r="I432" s="1"/>
  <c r="G337"/>
  <c r="I337" s="1"/>
  <c r="G335"/>
  <c r="I335" s="1"/>
  <c r="G349"/>
  <c r="I349" s="1"/>
  <c r="G161"/>
  <c r="G19"/>
  <c r="I19" s="1"/>
  <c r="G311"/>
  <c r="G453"/>
  <c r="I453" s="1"/>
  <c r="I576"/>
  <c r="G102"/>
  <c r="G278"/>
  <c r="I278" s="1"/>
  <c r="G101" l="1"/>
  <c r="I101" s="1"/>
  <c r="I102"/>
  <c r="G310"/>
  <c r="I310" s="1"/>
  <c r="I311"/>
  <c r="G160"/>
  <c r="I160" s="1"/>
  <c r="I161"/>
  <c r="G575"/>
  <c r="I575" s="1"/>
  <c r="G348"/>
  <c r="I348" s="1"/>
  <c r="G539"/>
  <c r="I539" s="1"/>
  <c r="G537"/>
  <c r="I537" s="1"/>
  <c r="G412" l="1"/>
  <c r="G270"/>
  <c r="I270" s="1"/>
  <c r="G303"/>
  <c r="I303" s="1"/>
  <c r="G187"/>
  <c r="I187" s="1"/>
  <c r="G411" l="1"/>
  <c r="I411" s="1"/>
  <c r="I412"/>
  <c r="G440"/>
  <c r="I440" s="1"/>
  <c r="G436"/>
  <c r="I436" s="1"/>
  <c r="G107"/>
  <c r="I107" s="1"/>
  <c r="G390"/>
  <c r="I390" s="1"/>
  <c r="G320"/>
  <c r="G208"/>
  <c r="G251"/>
  <c r="I251" s="1"/>
  <c r="G319" l="1"/>
  <c r="I319" s="1"/>
  <c r="I320"/>
  <c r="G207"/>
  <c r="I207" s="1"/>
  <c r="I208"/>
  <c r="G504"/>
  <c r="I504" s="1"/>
  <c r="G389"/>
  <c r="I389" s="1"/>
  <c r="G489"/>
  <c r="I489" s="1"/>
  <c r="G560"/>
  <c r="I560" s="1"/>
  <c r="G231" l="1"/>
  <c r="I231" s="1"/>
  <c r="G286" l="1"/>
  <c r="G274"/>
  <c r="I274" s="1"/>
  <c r="G582"/>
  <c r="I582" s="1"/>
  <c r="G624"/>
  <c r="G629"/>
  <c r="G620"/>
  <c r="G607"/>
  <c r="I607" s="1"/>
  <c r="G601"/>
  <c r="I601" s="1"/>
  <c r="G526"/>
  <c r="I526" s="1"/>
  <c r="G524"/>
  <c r="I524" s="1"/>
  <c r="G538"/>
  <c r="I538" s="1"/>
  <c r="G536"/>
  <c r="I536" s="1"/>
  <c r="G451"/>
  <c r="I451" s="1"/>
  <c r="G449"/>
  <c r="I449" s="1"/>
  <c r="G619" l="1"/>
  <c r="I619" s="1"/>
  <c r="I620"/>
  <c r="G623"/>
  <c r="I624"/>
  <c r="G628"/>
  <c r="I629"/>
  <c r="G285"/>
  <c r="I285" s="1"/>
  <c r="I286"/>
  <c r="G572"/>
  <c r="I572" s="1"/>
  <c r="G521"/>
  <c r="I521" s="1"/>
  <c r="G388"/>
  <c r="I388" s="1"/>
  <c r="G378"/>
  <c r="I378" s="1"/>
  <c r="G544"/>
  <c r="I544" s="1"/>
  <c r="G425"/>
  <c r="I425" s="1"/>
  <c r="I417"/>
  <c r="G402"/>
  <c r="G395"/>
  <c r="I395" s="1"/>
  <c r="G397"/>
  <c r="I397" s="1"/>
  <c r="G384"/>
  <c r="G382"/>
  <c r="I382" s="1"/>
  <c r="G331"/>
  <c r="I331" s="1"/>
  <c r="G308"/>
  <c r="I308" s="1"/>
  <c r="G224"/>
  <c r="I224" s="1"/>
  <c r="G283"/>
  <c r="I283" s="1"/>
  <c r="G254"/>
  <c r="G558"/>
  <c r="I558" s="1"/>
  <c r="G556"/>
  <c r="G553"/>
  <c r="I553" s="1"/>
  <c r="G494"/>
  <c r="G445"/>
  <c r="I445" s="1"/>
  <c r="G447"/>
  <c r="I447" s="1"/>
  <c r="I556" l="1"/>
  <c r="G535"/>
  <c r="G492"/>
  <c r="I492" s="1"/>
  <c r="I494"/>
  <c r="G253"/>
  <c r="I253" s="1"/>
  <c r="I254"/>
  <c r="G399"/>
  <c r="I399" s="1"/>
  <c r="I402"/>
  <c r="G627"/>
  <c r="I628"/>
  <c r="G622"/>
  <c r="I622" s="1"/>
  <c r="I623"/>
  <c r="G380"/>
  <c r="I380" s="1"/>
  <c r="I384"/>
  <c r="G387"/>
  <c r="I387" s="1"/>
  <c r="G354"/>
  <c r="I354" s="1"/>
  <c r="G163"/>
  <c r="I163" s="1"/>
  <c r="G45"/>
  <c r="G31"/>
  <c r="G43" l="1"/>
  <c r="I43" s="1"/>
  <c r="I45"/>
  <c r="I627"/>
  <c r="G626"/>
  <c r="I626" s="1"/>
  <c r="G30"/>
  <c r="I31"/>
  <c r="G485"/>
  <c r="G482"/>
  <c r="G479"/>
  <c r="G476"/>
  <c r="G617"/>
  <c r="G443"/>
  <c r="I443" s="1"/>
  <c r="G438"/>
  <c r="I438" s="1"/>
  <c r="G595"/>
  <c r="G592"/>
  <c r="G435"/>
  <c r="I435" s="1"/>
  <c r="G519"/>
  <c r="I519" s="1"/>
  <c r="G517"/>
  <c r="I517" s="1"/>
  <c r="G515"/>
  <c r="I515" s="1"/>
  <c r="G513"/>
  <c r="I513" s="1"/>
  <c r="G428"/>
  <c r="G499"/>
  <c r="I499" s="1"/>
  <c r="G551"/>
  <c r="G468"/>
  <c r="G488"/>
  <c r="G472"/>
  <c r="G410"/>
  <c r="I410" s="1"/>
  <c r="G329"/>
  <c r="I329" s="1"/>
  <c r="G327"/>
  <c r="I327" s="1"/>
  <c r="G324"/>
  <c r="I324" s="1"/>
  <c r="G347"/>
  <c r="G288"/>
  <c r="I288" s="1"/>
  <c r="G250"/>
  <c r="G272"/>
  <c r="G306"/>
  <c r="G269"/>
  <c r="I269" s="1"/>
  <c r="G267"/>
  <c r="I267" s="1"/>
  <c r="G265"/>
  <c r="I265" s="1"/>
  <c r="G202"/>
  <c r="G218"/>
  <c r="I218" s="1"/>
  <c r="G216"/>
  <c r="I216" s="1"/>
  <c r="G214"/>
  <c r="I214" s="1"/>
  <c r="G510"/>
  <c r="G262"/>
  <c r="G240"/>
  <c r="I240" s="1"/>
  <c r="G238"/>
  <c r="I238" s="1"/>
  <c r="G235"/>
  <c r="G155"/>
  <c r="G199"/>
  <c r="G259"/>
  <c r="G166"/>
  <c r="G165" s="1"/>
  <c r="G206"/>
  <c r="G149"/>
  <c r="G106"/>
  <c r="G67"/>
  <c r="I206" l="1"/>
  <c r="G105"/>
  <c r="I105" s="1"/>
  <c r="I106"/>
  <c r="G258"/>
  <c r="I258" s="1"/>
  <c r="I259"/>
  <c r="G154"/>
  <c r="I155"/>
  <c r="G261"/>
  <c r="I261" s="1"/>
  <c r="I262"/>
  <c r="G148"/>
  <c r="I148" s="1"/>
  <c r="I149"/>
  <c r="G198"/>
  <c r="I199"/>
  <c r="G509"/>
  <c r="I509" s="1"/>
  <c r="I510"/>
  <c r="G201"/>
  <c r="I201" s="1"/>
  <c r="I202"/>
  <c r="G305"/>
  <c r="I306"/>
  <c r="G249"/>
  <c r="I249" s="1"/>
  <c r="I250"/>
  <c r="G346"/>
  <c r="I346" s="1"/>
  <c r="I347"/>
  <c r="G487"/>
  <c r="I488"/>
  <c r="G550"/>
  <c r="I551"/>
  <c r="G427"/>
  <c r="I427" s="1"/>
  <c r="I428"/>
  <c r="G591"/>
  <c r="I591" s="1"/>
  <c r="I592"/>
  <c r="G616"/>
  <c r="I616" s="1"/>
  <c r="I617"/>
  <c r="G478"/>
  <c r="I478" s="1"/>
  <c r="I479"/>
  <c r="G484"/>
  <c r="I484" s="1"/>
  <c r="I485"/>
  <c r="G271"/>
  <c r="I271" s="1"/>
  <c r="I272"/>
  <c r="G471"/>
  <c r="I471" s="1"/>
  <c r="I472"/>
  <c r="G467"/>
  <c r="I467" s="1"/>
  <c r="I468"/>
  <c r="G594"/>
  <c r="I594" s="1"/>
  <c r="I595"/>
  <c r="G475"/>
  <c r="I475" s="1"/>
  <c r="I476"/>
  <c r="G481"/>
  <c r="I481" s="1"/>
  <c r="I482"/>
  <c r="I165"/>
  <c r="I166"/>
  <c r="G66"/>
  <c r="I67"/>
  <c r="G29"/>
  <c r="I29" s="1"/>
  <c r="I30"/>
  <c r="G234"/>
  <c r="I234" s="1"/>
  <c r="I235"/>
  <c r="G237"/>
  <c r="G213"/>
  <c r="G204" s="1"/>
  <c r="I204" s="1"/>
  <c r="G434"/>
  <c r="G248"/>
  <c r="I248" s="1"/>
  <c r="G326"/>
  <c r="G498"/>
  <c r="I498" s="1"/>
  <c r="G377"/>
  <c r="I377" s="1"/>
  <c r="G512"/>
  <c r="I512" s="1"/>
  <c r="G183"/>
  <c r="I487" l="1"/>
  <c r="G386"/>
  <c r="I386" s="1"/>
  <c r="G474"/>
  <c r="G264"/>
  <c r="G257" s="1"/>
  <c r="I257" s="1"/>
  <c r="G182"/>
  <c r="I182" s="1"/>
  <c r="I183"/>
  <c r="G470"/>
  <c r="I470" s="1"/>
  <c r="I474"/>
  <c r="G409"/>
  <c r="I409" s="1"/>
  <c r="I434"/>
  <c r="I264"/>
  <c r="G318"/>
  <c r="I326"/>
  <c r="I213"/>
  <c r="G233"/>
  <c r="I233" s="1"/>
  <c r="I237"/>
  <c r="I535"/>
  <c r="I550"/>
  <c r="G302"/>
  <c r="I302" s="1"/>
  <c r="I305"/>
  <c r="G197"/>
  <c r="I198"/>
  <c r="G153"/>
  <c r="I153" s="1"/>
  <c r="I154"/>
  <c r="G65"/>
  <c r="I66"/>
  <c r="G376"/>
  <c r="I197" l="1"/>
  <c r="G196"/>
  <c r="I196" s="1"/>
  <c r="G297"/>
  <c r="I297" s="1"/>
  <c r="I318"/>
  <c r="G375"/>
  <c r="I375" s="1"/>
  <c r="I376"/>
  <c r="G64"/>
  <c r="I64" s="1"/>
  <c r="I65"/>
  <c r="G178"/>
  <c r="G98"/>
  <c r="G76"/>
  <c r="I76" s="1"/>
  <c r="G205"/>
  <c r="I205" s="1"/>
  <c r="G96" l="1"/>
  <c r="I98"/>
  <c r="G177"/>
  <c r="I177" s="1"/>
  <c r="I178"/>
  <c r="G95"/>
  <c r="I95" s="1"/>
  <c r="I96"/>
  <c r="G158"/>
  <c r="G157" l="1"/>
  <c r="I158"/>
  <c r="G614"/>
  <c r="I614" s="1"/>
  <c r="G465"/>
  <c r="G186"/>
  <c r="G143"/>
  <c r="G146"/>
  <c r="G140"/>
  <c r="G83"/>
  <c r="I83" s="1"/>
  <c r="G27"/>
  <c r="I27" s="1"/>
  <c r="G145" l="1"/>
  <c r="I145" s="1"/>
  <c r="I146"/>
  <c r="G181"/>
  <c r="I186"/>
  <c r="G463"/>
  <c r="I465"/>
  <c r="G139"/>
  <c r="I139" s="1"/>
  <c r="I140"/>
  <c r="G142"/>
  <c r="I142" s="1"/>
  <c r="I143"/>
  <c r="G152"/>
  <c r="I152" s="1"/>
  <c r="I157"/>
  <c r="G81"/>
  <c r="G613"/>
  <c r="G138"/>
  <c r="G35"/>
  <c r="G33" l="1"/>
  <c r="I33" s="1"/>
  <c r="I35"/>
  <c r="G612"/>
  <c r="I613"/>
  <c r="G462"/>
  <c r="I463"/>
  <c r="G176"/>
  <c r="I176" s="1"/>
  <c r="I181"/>
  <c r="G137"/>
  <c r="I137" s="1"/>
  <c r="I138"/>
  <c r="G80"/>
  <c r="I80" s="1"/>
  <c r="I81"/>
  <c r="G583"/>
  <c r="G54"/>
  <c r="I54" s="1"/>
  <c r="G39"/>
  <c r="I39" s="1"/>
  <c r="G581" l="1"/>
  <c r="I581" s="1"/>
  <c r="I583"/>
  <c r="I462"/>
  <c r="G611"/>
  <c r="I611" s="1"/>
  <c r="I612"/>
  <c r="G580"/>
  <c r="I580" s="1"/>
  <c r="G589"/>
  <c r="G588" l="1"/>
  <c r="I589"/>
  <c r="G52"/>
  <c r="G230"/>
  <c r="G130"/>
  <c r="G124"/>
  <c r="G74"/>
  <c r="I74" s="1"/>
  <c r="G87"/>
  <c r="G71"/>
  <c r="I71" s="1"/>
  <c r="G229" l="1"/>
  <c r="I229" s="1"/>
  <c r="I230"/>
  <c r="G587"/>
  <c r="I588"/>
  <c r="G129"/>
  <c r="I130"/>
  <c r="G51"/>
  <c r="I51" s="1"/>
  <c r="I52"/>
  <c r="G123"/>
  <c r="I124"/>
  <c r="G86"/>
  <c r="I86" s="1"/>
  <c r="I87"/>
  <c r="G60"/>
  <c r="G25"/>
  <c r="I25" s="1"/>
  <c r="G17"/>
  <c r="G533"/>
  <c r="I533" s="1"/>
  <c r="G70"/>
  <c r="I70" s="1"/>
  <c r="G128" l="1"/>
  <c r="I129"/>
  <c r="I587"/>
  <c r="G586"/>
  <c r="G15"/>
  <c r="I15" s="1"/>
  <c r="I17"/>
  <c r="G117"/>
  <c r="I123"/>
  <c r="G58"/>
  <c r="I58" s="1"/>
  <c r="I60"/>
  <c r="G14"/>
  <c r="I14" s="1"/>
  <c r="G37"/>
  <c r="I37" s="1"/>
  <c r="G507"/>
  <c r="I507" s="1"/>
  <c r="G91"/>
  <c r="I91" s="1"/>
  <c r="G227"/>
  <c r="G93"/>
  <c r="I93" s="1"/>
  <c r="G62"/>
  <c r="I62" s="1"/>
  <c r="G41"/>
  <c r="I41" s="1"/>
  <c r="G21"/>
  <c r="I21" s="1"/>
  <c r="G10"/>
  <c r="I128" l="1"/>
  <c r="G127"/>
  <c r="G226"/>
  <c r="I226" s="1"/>
  <c r="I227"/>
  <c r="G585"/>
  <c r="I585" s="1"/>
  <c r="I586"/>
  <c r="G116"/>
  <c r="I116" s="1"/>
  <c r="I117"/>
  <c r="G9"/>
  <c r="I9" s="1"/>
  <c r="I10"/>
  <c r="G73"/>
  <c r="I73" s="1"/>
  <c r="G497"/>
  <c r="G496" l="1"/>
  <c r="I496" s="1"/>
  <c r="I497"/>
  <c r="I127"/>
  <c r="G126"/>
  <c r="I126" s="1"/>
  <c r="G532"/>
  <c r="I532" s="1"/>
  <c r="G531" l="1"/>
  <c r="G151"/>
  <c r="I151" s="1"/>
  <c r="G24"/>
  <c r="G12"/>
  <c r="I12" s="1"/>
  <c r="G57"/>
  <c r="G530" l="1"/>
  <c r="I530" s="1"/>
  <c r="I531"/>
  <c r="G56"/>
  <c r="I56" s="1"/>
  <c r="I57"/>
  <c r="G23"/>
  <c r="I23" s="1"/>
  <c r="I24"/>
  <c r="G256"/>
  <c r="I256" s="1"/>
  <c r="G8" l="1"/>
  <c r="I8" s="1"/>
  <c r="G631" l="1"/>
  <c r="I631" s="1"/>
  <c r="G632" l="1"/>
</calcChain>
</file>

<file path=xl/sharedStrings.xml><?xml version="1.0" encoding="utf-8"?>
<sst xmlns="http://schemas.openxmlformats.org/spreadsheetml/2006/main" count="2775" uniqueCount="441">
  <si>
    <t xml:space="preserve"> </t>
  </si>
  <si>
    <t>ПР</t>
  </si>
  <si>
    <t>ЦСР</t>
  </si>
  <si>
    <t>ВР</t>
  </si>
  <si>
    <t>финансовое обеспечение казенными учреждениями выполнения  функций и (или) муниципального задания на оказание муниципальных  услуг (выполнение работ)  за счет средств местных бюджетов</t>
  </si>
  <si>
    <t>000</t>
  </si>
  <si>
    <t>1020102</t>
  </si>
  <si>
    <t>0000000</t>
  </si>
  <si>
    <t>Бюджетные инвестиции в объекты капитального строительства собственности муниципальных образований</t>
  </si>
  <si>
    <t>00</t>
  </si>
  <si>
    <t xml:space="preserve">Центральный аппарат </t>
  </si>
  <si>
    <t>Субсидии бюджетным учреждениям на иные цели</t>
  </si>
  <si>
    <t>3. Национальная безопасность и правоохранительная деятельность</t>
  </si>
  <si>
    <t>0939900</t>
  </si>
  <si>
    <t>04</t>
  </si>
  <si>
    <t>Приложение №  5</t>
  </si>
  <si>
    <t>Наименование</t>
  </si>
  <si>
    <t>РЗ</t>
  </si>
  <si>
    <t xml:space="preserve">1.Общегосударственные вопросы </t>
  </si>
  <si>
    <t>01</t>
  </si>
  <si>
    <t xml:space="preserve">1.1Функционирование высшего должностного лица субъекта Российской Федерации и муниципального образования </t>
  </si>
  <si>
    <t>02</t>
  </si>
  <si>
    <t>Глава муниципального  образования</t>
  </si>
  <si>
    <t xml:space="preserve">1.2Функционирование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</si>
  <si>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03</t>
  </si>
  <si>
    <t xml:space="preserve">центральный аппарат </t>
  </si>
  <si>
    <t>председатель представительного органа муниципального образования</t>
  </si>
  <si>
    <t xml:space="preserve">1.3 Функционирование правительства РФ, высших органов исполнительной власти субъекта РФ, местных администраций 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</si>
  <si>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</si>
  <si>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05</t>
  </si>
  <si>
    <t>06</t>
  </si>
  <si>
    <t>Руководитель контрольно-счетной палаты муниципального образования и его заместители</t>
  </si>
  <si>
    <t>07</t>
  </si>
  <si>
    <t>11</t>
  </si>
  <si>
    <t>в том числе:</t>
  </si>
  <si>
    <t>13</t>
  </si>
  <si>
    <t xml:space="preserve">субсидии бюджетным учреждениям на финансовое обеспечение муниципального  задания на оказание муниципальных услуг (выполнение работ) 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</si>
  <si>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</si>
  <si>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>2. 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</si>
  <si>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</si>
  <si>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</si>
  <si>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3.1 Защита населения и территории от чрезвычайных ситуаций природного и техногенного характера, гражданская оборона</t>
  </si>
  <si>
    <t>09</t>
  </si>
  <si>
    <t>в т.ч. создание материальных запасов</t>
  </si>
  <si>
    <t>4.Национальная экономика</t>
  </si>
  <si>
    <t>08</t>
  </si>
  <si>
    <t>12</t>
  </si>
  <si>
    <t>5. Жилищно-коммунальное хозяйство</t>
  </si>
  <si>
    <t>5.1 Жилищное хозяйство</t>
  </si>
  <si>
    <t>10</t>
  </si>
  <si>
    <t xml:space="preserve">Доплаты к пенсиям, дополнительное пенсионное обеспечение </t>
  </si>
  <si>
    <t>доплаты к пенсиям государственных служащих субъектов РФ и муниципальных служащих</t>
  </si>
  <si>
    <t>9.4 Другие вопросы в области социальной политики</t>
  </si>
  <si>
    <t>11.Обслуживание государственного и муниципального долга</t>
  </si>
  <si>
    <t>ВСЕГО РАСХОДОВ</t>
  </si>
  <si>
    <t>№ стр</t>
  </si>
  <si>
    <t>Субсидии бюджетным учреждениям на иные цели за счет субвенций и межбюдженым трансфертам</t>
  </si>
  <si>
    <t>расходы на выплаты персоналу органов местного самоуправления</t>
  </si>
  <si>
    <t>120</t>
  </si>
  <si>
    <t>закупка товаров, работ и услуг для муниципальных нужд</t>
  </si>
  <si>
    <t>200</t>
  </si>
  <si>
    <t>Реализация Закона Сахалинской области " О дополнительных гарантиях молодежи, проживающей и работающей в Сахалинской  области"</t>
  </si>
  <si>
    <t>расходы на выплаты персоналу казенных учреждений</t>
  </si>
  <si>
    <t>110</t>
  </si>
  <si>
    <t>611</t>
  </si>
  <si>
    <t>612</t>
  </si>
  <si>
    <t>330</t>
  </si>
  <si>
    <t>810</t>
  </si>
  <si>
    <t xml:space="preserve">Субсидии бюджетным учреждениям на иные цели </t>
  </si>
  <si>
    <t>310</t>
  </si>
  <si>
    <t>320</t>
  </si>
  <si>
    <t xml:space="preserve">субсидии бюджетным учреждениям на иные цели </t>
  </si>
  <si>
    <t>410</t>
  </si>
  <si>
    <t>субсидии бюджетным учреждениям на иные цели</t>
  </si>
  <si>
    <t>тыс.руб.</t>
  </si>
  <si>
    <t xml:space="preserve">субсидии бюджетным учреждениям на  иные цели </t>
  </si>
  <si>
    <t>240</t>
  </si>
  <si>
    <t>Закупка товаров, работ и услуг для муниципальных нужд</t>
  </si>
  <si>
    <t>Руководство и управление в сфере установленных фукций органов государственной власти субъектов Российской Федерации и органов местного самоуправления</t>
  </si>
  <si>
    <t>иные закупки товаров, работ и услуг для обеспечения государственных (муниципальных) нужд</t>
  </si>
  <si>
    <t>5605118</t>
  </si>
  <si>
    <t xml:space="preserve">публичные нормативные социальные выплаты гражданам </t>
  </si>
  <si>
    <t>Субвенция на реализацию ЗСО " 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</si>
  <si>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4.1 Общеэкономические вопросы</t>
  </si>
  <si>
    <t xml:space="preserve">иные бюджетные ассигнования </t>
  </si>
  <si>
    <t>800</t>
  </si>
  <si>
    <t>социальные выплаты гражданам, кроме публичных нормативных социальных выплат</t>
  </si>
  <si>
    <t>обслуживание муниципального долга</t>
  </si>
  <si>
    <t>14</t>
  </si>
  <si>
    <t>3.2 Другие вопросы в области национальной безопасности и правоохранительной деятельности</t>
  </si>
  <si>
    <t>5.2 Коммунальное хозяйство</t>
  </si>
  <si>
    <t>публичные нормативные  выплаты гражданам несоциального характера</t>
  </si>
  <si>
    <t>Платежи по долговым  обязательствам</t>
  </si>
  <si>
    <t>730</t>
  </si>
  <si>
    <t>Превышение расходов  над доходами</t>
  </si>
  <si>
    <t>4.2 Топливно-энергетический комплекс</t>
  </si>
  <si>
    <t xml:space="preserve">Поддержка животноводства в личных подсобных хозяйствах </t>
  </si>
  <si>
    <t>8020300</t>
  </si>
  <si>
    <t>8020400</t>
  </si>
  <si>
    <t>8021100</t>
  </si>
  <si>
    <t>8022500</t>
  </si>
  <si>
    <t>7950301</t>
  </si>
  <si>
    <t>8329900</t>
  </si>
  <si>
    <t>7950140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</si>
  <si>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 на 2015-2020 годы"</t>
  </si>
  <si>
    <t>7950300</t>
  </si>
  <si>
    <t xml:space="preserve">Формирование и учет средств резервного фонда администрации муниципального образования и иных зарезервированных средств </t>
  </si>
  <si>
    <t xml:space="preserve">Муниципальная программа "Совершенствование системы управления в муниципальном образовании "Анивский городской округ" на 2015-2020 годы" </t>
  </si>
  <si>
    <t>7950100</t>
  </si>
  <si>
    <t>Подпрограмма  "Совершенствование системы управления муниципальным имуществом"</t>
  </si>
  <si>
    <t>8920305</t>
  </si>
  <si>
    <t>Подпрограмма  "Развитие информационного общества в муниципальном образовании "Анивский городской округ"</t>
  </si>
  <si>
    <t>7950110</t>
  </si>
  <si>
    <t>Муниципальная программа"Развитие сферы культуры Анивского городского округа на 2015-2020 годы"</t>
  </si>
  <si>
    <t>7951000</t>
  </si>
  <si>
    <t>Развитие архивного дела</t>
  </si>
  <si>
    <t>7951004</t>
  </si>
  <si>
    <t>Подпрограмма "Снижение рисков от чрезвычайных ситуаций, создание системы оповещения об угрозе ЧС"</t>
  </si>
  <si>
    <t>7950200</t>
  </si>
  <si>
    <t>7950250</t>
  </si>
  <si>
    <t>7950210</t>
  </si>
  <si>
    <t>7950220</t>
  </si>
  <si>
    <t xml:space="preserve">подпрограмма "О  противодействии коррупции в  муниципальном образовании "Анивский городской округ" </t>
  </si>
  <si>
    <t>7950230</t>
  </si>
  <si>
    <t>7950260</t>
  </si>
  <si>
    <t>Организация обслуживания и погашения  муниципального долга</t>
  </si>
  <si>
    <t>7950302</t>
  </si>
  <si>
    <t>Подпрограмма  "Развитие муниципальной службы в администрации муниципального образования   "Анивский городской округ"</t>
  </si>
  <si>
    <t>7950120</t>
  </si>
  <si>
    <t>Муниципальная программа «Развитие образования в муниципальном образовании "Анивский городской округ" на 2015-2020 годы"</t>
  </si>
  <si>
    <t>7950900</t>
  </si>
  <si>
    <t xml:space="preserve">Развитие  прочих видов  образовательных учреждений </t>
  </si>
  <si>
    <t>Муниципальная программа "Газификация Анивского городского округа"  на 2015-2020 годы</t>
  </si>
  <si>
    <t>7950400</t>
  </si>
  <si>
    <t>Развитие систем газификации</t>
  </si>
  <si>
    <t>7950401</t>
  </si>
  <si>
    <t>7950403</t>
  </si>
  <si>
    <t>Газификация автотранспорта</t>
  </si>
  <si>
    <t>7950404</t>
  </si>
  <si>
    <t>Муниципальная программа " Стимулирование экономической активности муниципального образования "Анивский городской округ" на 2015-2020 годы"</t>
  </si>
  <si>
    <t>7950500</t>
  </si>
  <si>
    <t>Организация общественных работ</t>
  </si>
  <si>
    <t>7950501</t>
  </si>
  <si>
    <t>Подпрограмма " Развитие инвестиционного потенциала"</t>
  </si>
  <si>
    <t>7950510</t>
  </si>
  <si>
    <t>7950520</t>
  </si>
  <si>
    <t>7950530</t>
  </si>
  <si>
    <t>Подпрограмма " Устойчивое развитие сельских территорий "</t>
  </si>
  <si>
    <t>7950540</t>
  </si>
  <si>
    <t>Муниципальная программа "Развитие транспортной инфраструктуры и дорожного хозяйства муниципального образования "Анивский городской округ" на 2015-2020 годы"</t>
  </si>
  <si>
    <t>7950600</t>
  </si>
  <si>
    <t>Реконструкция автомобильных дорог общего пользования местного значения</t>
  </si>
  <si>
    <t>7950601</t>
  </si>
  <si>
    <t>Капитальный ремонт улиц в населенных пунктах</t>
  </si>
  <si>
    <t>7950602</t>
  </si>
  <si>
    <t xml:space="preserve"> Капитальный ремонт и ремонт дворовых территорий МКД  и проездов к дворовым территориям МКД </t>
  </si>
  <si>
    <t>7950603</t>
  </si>
  <si>
    <t>7950604</t>
  </si>
  <si>
    <t>7950606</t>
  </si>
  <si>
    <t>7950700</t>
  </si>
  <si>
    <t>7950710</t>
  </si>
  <si>
    <t xml:space="preserve">Переселение граждан из ветхого и аварийного жилищного фонда </t>
  </si>
  <si>
    <t>7950720</t>
  </si>
  <si>
    <t>Обустройство земельных участков, подлежащих предоставлению семьям, имеющих трех и более детей</t>
  </si>
  <si>
    <t>7950730</t>
  </si>
  <si>
    <t>7950740</t>
  </si>
  <si>
    <t>7950741</t>
  </si>
  <si>
    <t>Строительство инженерной и транспортной инфраструктуры</t>
  </si>
  <si>
    <t>7950742</t>
  </si>
  <si>
    <t>Строительство (приобретение на первичном рынке ) жилья</t>
  </si>
  <si>
    <t>7950743</t>
  </si>
  <si>
    <t>7950750</t>
  </si>
  <si>
    <t>7950800</t>
  </si>
  <si>
    <t xml:space="preserve">Мероприятия по объектам капитального строительства муниципальной собственности, приобретение и монтаж нового оборудования на объектах  </t>
  </si>
  <si>
    <t>7950801</t>
  </si>
  <si>
    <t>7950802</t>
  </si>
  <si>
    <t>Благоустройство населенных пунктов</t>
  </si>
  <si>
    <t>7950803</t>
  </si>
  <si>
    <t>Подпрограмма "Чистая вода"</t>
  </si>
  <si>
    <t>7950810</t>
  </si>
  <si>
    <t xml:space="preserve">Подпрограмма " Энергосбережение и повышение энергоэфективности на территории муниципального образования "Анивский городской округ" </t>
  </si>
  <si>
    <t>Мероприятия по энергосбережению и повышению энергетической эффективности на объектах коммунальной инфраструктуры</t>
  </si>
  <si>
    <t>7950820</t>
  </si>
  <si>
    <t>7950821</t>
  </si>
  <si>
    <t xml:space="preserve">Работы по восстановлению и капитальному ремонту "бесхозных" и муниципальных электрических сетей </t>
  </si>
  <si>
    <t>7950823</t>
  </si>
  <si>
    <t>Развитие дошкольных образовательных учреждений</t>
  </si>
  <si>
    <t>7950901</t>
  </si>
  <si>
    <t>7950902</t>
  </si>
  <si>
    <t>Развитие образовательных учреждений</t>
  </si>
  <si>
    <t>Развитие  учреждений дополнительного образования</t>
  </si>
  <si>
    <t>7950903</t>
  </si>
  <si>
    <t>7950904</t>
  </si>
  <si>
    <t>Развитие библиотечного дела</t>
  </si>
  <si>
    <t>7951001</t>
  </si>
  <si>
    <t>Развитие культурно-досуговой деятельности</t>
  </si>
  <si>
    <t>7951002</t>
  </si>
  <si>
    <t>Развитие системы дополнительного образования</t>
  </si>
  <si>
    <t>7951003</t>
  </si>
  <si>
    <t>7951005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</si>
  <si>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</si>
  <si>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</si>
  <si>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7951006</t>
  </si>
  <si>
    <t>Строительство и реконструкция зданий</t>
  </si>
  <si>
    <t>7951007</t>
  </si>
  <si>
    <t>Сохранение и развитие кадрового потенциала</t>
  </si>
  <si>
    <t>7951008</t>
  </si>
  <si>
    <t>Укрепление и развитие регионального потенциала в сфере культуры</t>
  </si>
  <si>
    <t>7951009</t>
  </si>
  <si>
    <t>Муниципальная программа "Развитие физической культуры, спорта, туризма и повышение эффективности молодежной   политики Анивского городского округа на 2015-2020 годы"</t>
  </si>
  <si>
    <t>7951100</t>
  </si>
  <si>
    <t>Развитие массовой физкультуры и спорта</t>
  </si>
  <si>
    <t>7951101</t>
  </si>
  <si>
    <t>Развитие  спорта высоких достижений и системы подготовки спортивного резерва</t>
  </si>
  <si>
    <t>7951102</t>
  </si>
  <si>
    <t>Совершенствование отрасли физической культуры и спорта</t>
  </si>
  <si>
    <t>7951103</t>
  </si>
  <si>
    <t>Развитие инфраструктуры и модернизация объектов в сфере физической культуры и спорта</t>
  </si>
  <si>
    <t>7951104</t>
  </si>
  <si>
    <t>Строительство , реконструкция , капитальный ремонт спортивных объектов и сооружений</t>
  </si>
  <si>
    <t>7951105</t>
  </si>
  <si>
    <t>Оказание муниципальных услуг (выполнение работ) обеспечение деятельности учреждений</t>
  </si>
  <si>
    <t>7951106</t>
  </si>
  <si>
    <t>7951107</t>
  </si>
  <si>
    <t>Создание туристического продукта и развитие объектов туристической инфраструктуры</t>
  </si>
  <si>
    <t>Повышение качества и доступности региональных туристических услуг</t>
  </si>
  <si>
    <t>7951108</t>
  </si>
  <si>
    <t>Продвижение МО "Анивский городской округ на рынке  туристических услуг</t>
  </si>
  <si>
    <t>7951109</t>
  </si>
  <si>
    <t>Муниципальная поддержка в сфере молодежной политики</t>
  </si>
  <si>
    <t>7951110</t>
  </si>
  <si>
    <t>Поддержка  и обеспечение эффективной деятельности, направленной на здоровый образ жизни и приобщение к занятием спортом молодежи</t>
  </si>
  <si>
    <t>7951111</t>
  </si>
  <si>
    <t>Информационное обеспечение государственной  молодежной политики</t>
  </si>
  <si>
    <t>7951112</t>
  </si>
  <si>
    <t>Совершенствование системы патриотического воспитания молодежи</t>
  </si>
  <si>
    <t>7951113</t>
  </si>
  <si>
    <t>6. Охрана окружающей среды</t>
  </si>
  <si>
    <t>6.1 Другие вопросы в области охраны окружающей среды</t>
  </si>
  <si>
    <t xml:space="preserve">Муниципальная программа "Охрана окружающей среды  на территории  муниципального образования "Анивский городской округ" на 2015-2020 годы" </t>
  </si>
  <si>
    <t>7951200</t>
  </si>
  <si>
    <t xml:space="preserve">Полигон ТБО в Анивском районе, в том числе кадастровые работы, инженерные изыскания, разработка проектно-сметной документации, строительство 1 очереди  </t>
  </si>
  <si>
    <t xml:space="preserve">Строительство сооружений инженерной защиты на р. Лютога в МО «Анивский городской округ», в т.ч. разработка предпроектных предложений и проектной документации </t>
  </si>
  <si>
    <t>7951201</t>
  </si>
  <si>
    <t>7951203</t>
  </si>
  <si>
    <t>8929900</t>
  </si>
  <si>
    <t>Содержание подведомственных учреждений</t>
  </si>
  <si>
    <t>8940000</t>
  </si>
  <si>
    <t>7956210</t>
  </si>
  <si>
    <t>7956218</t>
  </si>
  <si>
    <t>7956220</t>
  </si>
  <si>
    <t>7956224</t>
  </si>
  <si>
    <t>7956250</t>
  </si>
  <si>
    <t>7956223</t>
  </si>
  <si>
    <t>7956260</t>
  </si>
  <si>
    <t>7956212</t>
  </si>
  <si>
    <t>7958101</t>
  </si>
  <si>
    <t>7956227</t>
  </si>
  <si>
    <t>7956219</t>
  </si>
  <si>
    <t>5606201</t>
  </si>
  <si>
    <t>5606209</t>
  </si>
  <si>
    <t>5606210</t>
  </si>
  <si>
    <t>5606221</t>
  </si>
  <si>
    <t>5606208</t>
  </si>
  <si>
    <t xml:space="preserve">Субсидия муниципальным образованиям Сахалинской области на обеспечение населения качественным жильем </t>
  </si>
  <si>
    <t>7956303</t>
  </si>
  <si>
    <t>7956064</t>
  </si>
  <si>
    <t>Субсидии муниципальным образованиям на обеспечение мероприятий по переселению граждан из аварийного жилищного фонда за счет средств бюджетов</t>
  </si>
  <si>
    <t>7959602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</si>
  <si>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</si>
  <si>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7956321</t>
  </si>
  <si>
    <t>Субсидии муниципальным образованиям на обеспечение населения качественным жильем</t>
  </si>
  <si>
    <t>Субсидия муниципальным образованиям на мероприятия по обеспечению безаварийной работы жилищно-коммунального комплекса</t>
  </si>
  <si>
    <t>7956307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</si>
  <si>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</si>
  <si>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7956313</t>
  </si>
  <si>
    <t xml:space="preserve">Субвенция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</si>
  <si>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</t>
  </si>
  <si>
    <t xml:space="preserve">Субсидия муниципальным образованиям на развитие образования  </t>
  </si>
  <si>
    <t>7956301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</si>
  <si>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</si>
  <si>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Субсидия муниципальным образованиям на организацию электро-тепло-газоснабжения</t>
  </si>
  <si>
    <t>7956316</t>
  </si>
  <si>
    <t>Субвенция на реализацию  Закона Сахалинской области "О безнадзорных  животных в Сахалинской области и наделении органов местного самоуправления государственными  полномочиями по организации на территории Сахалинской области мероприятий по регулированию численности безнадзорных животных"</t>
  </si>
  <si>
    <t>Прочие напрограммное расходы</t>
  </si>
  <si>
    <t xml:space="preserve">Субсидия муниципальным образованиям на развитие культуры  </t>
  </si>
  <si>
    <t>7956311</t>
  </si>
  <si>
    <t xml:space="preserve"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организации питания детей , обучающихся в общеобразовательных учреждениях" в части организации питания детей из малоимущих семей и детей, находящихся в социально-опасном положении, обучающихся в 5-11 классах муниципальных общеобразовательных учреждениях </t>
  </si>
  <si>
    <t>Субвенция на реализацию Закона Сахалинской области  от 17 декабря 2012 года № 106-ЗО "О социальной поддержке отдельных категорий граждан, проживающих и работающих в сельской местности, рабочих поселках,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</si>
  <si>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0</t>
  </si>
  <si>
    <t>Субвенция на реализацию Закона Сахалинской области "Об административных комиссиях в Сахалинской области"</t>
  </si>
  <si>
    <t>Субвенция на реализацию Закона Сахалинской области "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</si>
  <si>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с сфере перевозок пассажиров и багажа легковым такси"</t>
  </si>
  <si>
    <t>Субсидия муниципальным образованиям на развитие сельских территорий</t>
  </si>
  <si>
    <t>7956018</t>
  </si>
  <si>
    <t>7956312</t>
  </si>
  <si>
    <t>5.3 Благоустройство</t>
  </si>
  <si>
    <t>7.1 Дошкольное образование</t>
  </si>
  <si>
    <t>7.2 Общее образование</t>
  </si>
  <si>
    <t>7.4 Молодежная политика и оздоровление детей</t>
  </si>
  <si>
    <t>7.5 Другие вопросы в области образования</t>
  </si>
  <si>
    <t>Прочие непрограммные расходы</t>
  </si>
  <si>
    <t>непрогр. Часть</t>
  </si>
  <si>
    <t xml:space="preserve">  на предупреждение и ликвидацию чрезвычай-ных ситуаций и последствий стихийных бедствий</t>
  </si>
  <si>
    <t>1.4  Судебная система</t>
  </si>
  <si>
    <t xml:space="preserve">Субсидия муниципальным образованиям на развитие физической культуры, спорта и молодежной политики </t>
  </si>
  <si>
    <t>4.2 Сельское хозяйство и рыболовство</t>
  </si>
  <si>
    <t>4.3 Транспорт</t>
  </si>
  <si>
    <t>4.4  Дорожное хозяйство (дорожные фонды)</t>
  </si>
  <si>
    <t xml:space="preserve">4.5 Другие вопросы  в области национальной экономики </t>
  </si>
  <si>
    <t>7950402</t>
  </si>
  <si>
    <t>Поддержка населения Сахалинской области при газификации жилищного фонда-    единовременные выплаты гражданам</t>
  </si>
  <si>
    <t>итого</t>
  </si>
  <si>
    <t xml:space="preserve">расходы на выплаты персоналу государственных (муниципальных) органов </t>
  </si>
  <si>
    <t>закупка товаров, работ и услуг для  государственных (муниципальных)  нужд</t>
  </si>
  <si>
    <t xml:space="preserve">субсидии бюджетным учреждениям на финансовое обеспечение государственного (муниципального)  задания на оказание государственных (муниципальных) услуг (выполнение работ) </t>
  </si>
  <si>
    <t>Субсидии юридическим лицам ( кроме некоммерческих организаций), индивидуальным предпринимателям, физическим лицам</t>
  </si>
  <si>
    <t xml:space="preserve">Бюджетные инвестиции </t>
  </si>
  <si>
    <t>Бюджетные инвестиции</t>
  </si>
  <si>
    <t xml:space="preserve">Содержание и ремонт автомобильных дорог общего пользования  местного значения Анивского городского округа </t>
  </si>
  <si>
    <t>7950130</t>
  </si>
  <si>
    <t xml:space="preserve">Субсидии некоммерческим организациям (за исключением государственных (муниципальных) учреждений) </t>
  </si>
  <si>
    <t xml:space="preserve">Субсидия муниципальным образованиям на мероприятия по обеспечению безаварийной работы жилищно-коммунального комплекса </t>
  </si>
  <si>
    <t>630</t>
  </si>
  <si>
    <t>подпрограмма "Чистая вода"</t>
  </si>
  <si>
    <t xml:space="preserve">Бюджетные инвестиции иным юридическим лицам </t>
  </si>
  <si>
    <t>450</t>
  </si>
  <si>
    <t>Подпрограмма "Стимулирование жилищного строительства"</t>
  </si>
  <si>
    <t>Развитие системы градостроительной деятельности</t>
  </si>
  <si>
    <t>Ликвидация аварийного и непригодного для проживания жилищного фонда в Анивском городском округе</t>
  </si>
  <si>
    <t>Обеспечение мероприятий по переселению граждан из аварийного жилищного фонда, осуществляемых за счет средств бюджетов</t>
  </si>
  <si>
    <t>7950760</t>
  </si>
  <si>
    <t>Обустройство земельных участков, подлежащих предоставлению семьям, имеющим трех и более детей</t>
  </si>
  <si>
    <t>Подпрограмма "Повышение сейсмоустойчивости жилых домов, основных объектов и систем жизнеобеспечения"</t>
  </si>
  <si>
    <t>Субсидия муниципальным образованиям на поддержку животноводства в личных подсобных хозяйствах</t>
  </si>
  <si>
    <t>7956318</t>
  </si>
  <si>
    <t>Субсидия муниципальным образованиям на поддержку и развитие субъектов малого и среднего предпринимательства</t>
  </si>
  <si>
    <t>Субсидия муниципальным образованиям на совершенствование системы муниципального управления</t>
  </si>
  <si>
    <t>7956302</t>
  </si>
  <si>
    <t>Освещение улиц, скверов и площадей</t>
  </si>
  <si>
    <t>7951300</t>
  </si>
  <si>
    <t>7951301</t>
  </si>
  <si>
    <t>Строительство и ремонт  площадей и скверов</t>
  </si>
  <si>
    <t>7951305</t>
  </si>
  <si>
    <t>Оборудование детских площадок</t>
  </si>
  <si>
    <t>7951307</t>
  </si>
  <si>
    <t>Прочие мероприятия</t>
  </si>
  <si>
    <t>7951309</t>
  </si>
  <si>
    <t>в 0104</t>
  </si>
  <si>
    <t>Субсидия на мероприятия по обеспечению работы жилищно-коммунального комплекса</t>
  </si>
  <si>
    <t>7956306</t>
  </si>
  <si>
    <t xml:space="preserve">Субсидия  на развитие сельских территорий </t>
  </si>
  <si>
    <t>подпрограмма "Устойчивое развитие сельских территорий</t>
  </si>
  <si>
    <t>1.4 Обеспечение деятельности финансовых, налоговых и таможенных органов и органов финансового -бюджетного) надзора</t>
  </si>
  <si>
    <t>1.5 Резервные фонды</t>
  </si>
  <si>
    <t>1.6 Другие общегосударственные вопросы</t>
  </si>
  <si>
    <t>Озеленение</t>
  </si>
  <si>
    <t>7951302</t>
  </si>
  <si>
    <t>7951308</t>
  </si>
  <si>
    <t xml:space="preserve">Уборка территорий ( в т.ч. Окашивание, уборка скверов, мест массового пребывания людей), расчистка снега </t>
  </si>
  <si>
    <t>Малые архитектурные формы</t>
  </si>
  <si>
    <t>7951304</t>
  </si>
  <si>
    <t>6. Образование</t>
  </si>
  <si>
    <t>7. Культура,   кинематография</t>
  </si>
  <si>
    <t xml:space="preserve">7.1 Культура </t>
  </si>
  <si>
    <t>8. Социальная политика</t>
  </si>
  <si>
    <t>8.1 Пенсионное обеспечение</t>
  </si>
  <si>
    <t>8.2 Социальное обеспечение  населения</t>
  </si>
  <si>
    <t>8.3 Охрана  семьи и детства</t>
  </si>
  <si>
    <t>9. Физическая культура и спорт</t>
  </si>
  <si>
    <t>9.1 Массовый спорт</t>
  </si>
  <si>
    <t xml:space="preserve">10. Средства массовой информации </t>
  </si>
  <si>
    <t xml:space="preserve">Укрепление материально-технической  базы учреждений культуры </t>
  </si>
  <si>
    <t xml:space="preserve">Подпрограмма "Доступная среда" (обеспечение доступа инвалидов к объектам социальной инфраструктуры) 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</si>
  <si>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</si>
  <si>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"Стимулирование экономической активности муниципального образования "Анивский городской округ" на 2015-2020 годы"</t>
  </si>
  <si>
    <t>7956320</t>
  </si>
  <si>
    <t>7955018</t>
  </si>
  <si>
    <t>Муниципальная программа "Обеспечение населения муниципального образвания "Анивский городской округ" качественными услугами жилищно-коммунального хозяйства»</t>
  </si>
  <si>
    <t>Субсидия муниципальным образованиям на компенсацию затрат или недополученных доходов в сфере ЖКХ</t>
  </si>
  <si>
    <t>7956323</t>
  </si>
  <si>
    <t>Субсидии муниципальным образованиям на строительство, реконструкцию (техническое перевооружение) объектов коммунальной инфраструктуры</t>
  </si>
  <si>
    <t>7956309</t>
  </si>
  <si>
    <t>Субсидия муниципальным образованиям на улучшение жилищных условий граждан, проживающих в сельской местности, в том числе молодых семей и молодых специалистов</t>
  </si>
  <si>
    <t xml:space="preserve">Муниципальная программа                                          "Благоустройство Анивского городского округа в 2015-2020 годах" </t>
  </si>
  <si>
    <t xml:space="preserve">Реализация государственных функций, связанных с общегосударственным управлением </t>
  </si>
  <si>
    <t xml:space="preserve">Реализация Закона Сахалинской области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 </t>
  </si>
  <si>
    <t xml:space="preserve">Муниципальная программа "Обеспечение безопасности жизнедеятельности населения в муниципальном образовании "Анивский городской округ" на 2015-2020  годы" </t>
  </si>
  <si>
    <t xml:space="preserve">подпрограмма "Профилактика правонарушений в муниципальном образовании "Анивский городской округ" </t>
  </si>
  <si>
    <t xml:space="preserve">подпрограмма "Профилактика противодействия злоупотребления наркотическими  средствами, психотропными веществами и их незаконному обороту в  Анивском городском округе" </t>
  </si>
  <si>
    <t xml:space="preserve">подпрограмма "Профилактика терроризма и экстремизма" </t>
  </si>
  <si>
    <t>Муниципальная программа "Развитие образования в муниципальном образовании "Анивский городской округ" на 2015-2020 годы"</t>
  </si>
  <si>
    <t>Субвенция на реализацию Закона Сахалинской области "О содействии в создании временных рабочих мест для трудоустройства несовершеннолетних граждан в возрасте от 14 до 18 лет в свободное от учебы время ..."</t>
  </si>
  <si>
    <t>Подпрограмма "Развитие агропромышленного комплекса"</t>
  </si>
  <si>
    <t xml:space="preserve">Подпрограмма "Повышение безопасности дорожного движения в муниципальном образовании "Анивский городской округ" </t>
  </si>
  <si>
    <t>Подпрограмма "Развитие малого и среднего предпринимательства "</t>
  </si>
  <si>
    <t xml:space="preserve">Муниципальная программа "Обеспечение населения муниципального образования "Анивский городской округ" качественным жильем на 2015-2020 годы" </t>
  </si>
  <si>
    <t>Капитальный ремонт, модернизация, реконструкция жилищного фонда</t>
  </si>
  <si>
    <t>Муниципальная программа "Обеспечение населения муниципального образвания "Анивский городской округ" качественными услугами жилищно-коммунального хозяйства"</t>
  </si>
  <si>
    <t>Реализация Закона Сахалинской области "О дополнительных гарантиях молодежи, проживающей и работающей в Сахалинской  области"</t>
  </si>
  <si>
    <t>Реализация основных общеобразовательных программ в муниципальных общеобразвательных учреждениях, общеобразовательных школах- интернатах</t>
  </si>
  <si>
    <t>Субвенция на реализацию  Закона Сахалинской области "О дополнительных гарантиях молодежи, проживающей и работающей в Сахалинской  области"</t>
  </si>
  <si>
    <t xml:space="preserve">Подпрограмма "Устойчивое развитие сельских территорий" </t>
  </si>
  <si>
    <t>Муниципальная программа                           "Газификация Анивского городского округа на период до 2010 года и на перспективу до 2020 года"</t>
  </si>
  <si>
    <t xml:space="preserve">Субвенция на реализацию Закона  Сахалинской области "О дополнительных мерах социальной поддержки отдельной категории педагогических работников, проживающих в Сахалинской области" </t>
  </si>
  <si>
    <t>Строительство, реконструкция, капитальный ремонт спортивных объектов и сооружений</t>
  </si>
  <si>
    <t>9.2 Другие вопросы в области физической культуры и спорта</t>
  </si>
  <si>
    <t>компенсация затрат и (или) недополученных доходов в сфере жилищно-коммунального хозяйства</t>
  </si>
  <si>
    <t>7950805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</si>
  <si>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организации питания детей, обучающихся в общеобразовательных учреждениях" в части обеспечения бесплатным  питанием учащихся начальных классов в муниципальных общеобразовательных учреждениях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</si>
  <si>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</si>
  <si>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7956406</t>
  </si>
  <si>
    <t>Субсидия на организацию электро- тепло- и газоснабжения</t>
  </si>
  <si>
    <t>Субсидия на муниципальным образованиям на поддержку и развитие субъектов малого и среднего предпринимательства за счет средств федерального бюджета</t>
  </si>
  <si>
    <t>7955064</t>
  </si>
  <si>
    <t>было</t>
  </si>
  <si>
    <t>отклон обл.</t>
  </si>
  <si>
    <t>Субсидии юридическим лицам (кроме некоммерческих организаций), индивидуальным предпринимателям, физическим лицам</t>
  </si>
  <si>
    <t>дотац</t>
  </si>
  <si>
    <t>социальные выплаты гражданам, кроме публичных, социальных выплат</t>
  </si>
  <si>
    <t>321</t>
  </si>
  <si>
    <t>пособия,  компенсации и иные социальные выплаты гражданам, кроме публичных нормативных обязательств</t>
  </si>
  <si>
    <t>Муниципальная программа "Развитие сферы культуры Анивского городского округа на 2015-2020 годы"</t>
  </si>
  <si>
    <t>прогр.расх.</t>
  </si>
  <si>
    <t>непрогр.расх</t>
  </si>
  <si>
    <t>доп.дох.</t>
  </si>
  <si>
    <t>кредиты</t>
  </si>
  <si>
    <t>взаимные</t>
  </si>
  <si>
    <t>корректировка к доходам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</si>
  <si>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образования "Анивский городской округ" за 2015 год</t>
  </si>
  <si>
    <t xml:space="preserve">к решению Собрания                                              Анивского городского округа                                           от _____.2015 № ___                                                             </t>
  </si>
  <si>
    <t>План на 2015 год</t>
  </si>
  <si>
    <t>Кассовый расход за 2015 год</t>
  </si>
  <si>
    <t>отклонение от плана</t>
  </si>
  <si>
    <t>Субсидия на оказание услуг по пригородным пассажирским перевозкам в МО "Анивский городской округ"</t>
  </si>
  <si>
    <t>% выполнения плана</t>
  </si>
  <si>
    <t>Субвенция на реализацию Закона Сахалинской области "О дополнительных гарантиях молодежи, проживающей и работающей в Сахалинской  области"</t>
  </si>
  <si>
    <t>7.3. Профессиональная подготовка, переподготовка и повышение квалификации</t>
  </si>
  <si>
    <t>7956305</t>
  </si>
  <si>
    <t>Субсидии муниципальным образованиям на предоставление соц.выплат отдельным категориям граждан для обеспечения жильем</t>
  </si>
  <si>
    <t>Превышение расходов над доходами (дефицит), доходов над расходами (профицит)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</si>
</sst>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13">
    <font>
      <sz val="11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66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164" fontId="0" fillId="0" borderId="0" xfId="0" applyNumberFormat="1"/>
    <xf numFmtId="0" fontId="4" fillId="0" borderId="1" xfId="0" applyFont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justify" vertical="top" wrapText="1"/>
    </xf>
    <xf numFmtId="0" fontId="6" fillId="0" borderId="0" xfId="0" applyFont="1"/>
    <xf numFmtId="0" fontId="4" fillId="4" borderId="1" xfId="0" applyFont="1" applyFill="1" applyBorder="1" applyAlignment="1">
      <alignment horizontal="justify" vertical="top" wrapText="1"/>
    </xf>
    <xf numFmtId="49" fontId="4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center" wrapText="1"/>
    </xf>
    <xf numFmtId="164" fontId="3" fillId="7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 wrapText="1"/>
    </xf>
    <xf numFmtId="164" fontId="4" fillId="7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49" fontId="4" fillId="8" borderId="1" xfId="0" applyNumberFormat="1" applyFont="1" applyFill="1" applyBorder="1" applyAlignment="1">
      <alignment horizontal="center" wrapText="1"/>
    </xf>
    <xf numFmtId="164" fontId="4" fillId="8" borderId="1" xfId="0" applyNumberFormat="1" applyFont="1" applyFill="1" applyBorder="1" applyAlignment="1">
      <alignment horizontal="center" wrapText="1"/>
    </xf>
    <xf numFmtId="49" fontId="7" fillId="7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8" borderId="1" xfId="0" applyFont="1" applyFill="1" applyBorder="1" applyAlignment="1">
      <alignment horizontal="justify" vertical="top" wrapText="1"/>
    </xf>
    <xf numFmtId="49" fontId="3" fillId="6" borderId="1" xfId="0" applyNumberFormat="1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wrapText="1"/>
    </xf>
    <xf numFmtId="16" fontId="4" fillId="0" borderId="1" xfId="0" applyNumberFormat="1" applyFont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horizontal="center" wrapText="1"/>
    </xf>
    <xf numFmtId="164" fontId="4" fillId="5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8" xfId="0" applyFont="1" applyBorder="1" applyAlignment="1">
      <alignment horizontal="justify" vertical="top" wrapText="1"/>
    </xf>
    <xf numFmtId="0" fontId="6" fillId="0" borderId="1" xfId="0" applyFont="1" applyBorder="1"/>
    <xf numFmtId="49" fontId="3" fillId="0" borderId="8" xfId="0" applyNumberFormat="1" applyFont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6" fillId="7" borderId="0" xfId="0" applyFont="1" applyFill="1" applyAlignment="1">
      <alignment wrapText="1"/>
    </xf>
    <xf numFmtId="0" fontId="9" fillId="7" borderId="0" xfId="0" applyFont="1" applyFill="1" applyAlignment="1">
      <alignment wrapText="1"/>
    </xf>
    <xf numFmtId="0" fontId="6" fillId="8" borderId="0" xfId="0" applyFont="1" applyFill="1" applyAlignment="1">
      <alignment wrapText="1"/>
    </xf>
    <xf numFmtId="0" fontId="6" fillId="8" borderId="1" xfId="0" applyFont="1" applyFill="1" applyBorder="1" applyAlignment="1">
      <alignment wrapText="1"/>
    </xf>
    <xf numFmtId="0" fontId="6" fillId="8" borderId="0" xfId="0" applyFont="1" applyFill="1"/>
    <xf numFmtId="49" fontId="3" fillId="8" borderId="6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justify" vertical="top" wrapText="1"/>
    </xf>
    <xf numFmtId="0" fontId="7" fillId="0" borderId="8" xfId="0" applyFont="1" applyBorder="1" applyAlignment="1">
      <alignment wrapText="1"/>
    </xf>
    <xf numFmtId="49" fontId="4" fillId="7" borderId="7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7" fillId="7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9" fontId="3" fillId="7" borderId="8" xfId="0" applyNumberFormat="1" applyFont="1" applyFill="1" applyBorder="1" applyAlignment="1">
      <alignment horizontal="center" wrapText="1"/>
    </xf>
    <xf numFmtId="164" fontId="3" fillId="7" borderId="8" xfId="0" applyNumberFormat="1" applyFont="1" applyFill="1" applyBorder="1" applyAlignment="1">
      <alignment horizontal="center" wrapText="1"/>
    </xf>
    <xf numFmtId="0" fontId="9" fillId="7" borderId="1" xfId="0" applyFont="1" applyFill="1" applyBorder="1" applyAlignment="1">
      <alignment wrapText="1"/>
    </xf>
    <xf numFmtId="49" fontId="4" fillId="7" borderId="6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9" fillId="7" borderId="9" xfId="0" applyFont="1" applyFill="1" applyBorder="1" applyAlignment="1">
      <alignment wrapText="1"/>
    </xf>
    <xf numFmtId="0" fontId="5" fillId="7" borderId="1" xfId="0" applyFont="1" applyFill="1" applyBorder="1" applyAlignment="1">
      <alignment wrapText="1"/>
    </xf>
    <xf numFmtId="49" fontId="8" fillId="7" borderId="7" xfId="0" applyNumberFormat="1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164" fontId="5" fillId="7" borderId="1" xfId="0" applyNumberFormat="1" applyFont="1" applyFill="1" applyBorder="1" applyAlignment="1">
      <alignment horizontal="center"/>
    </xf>
    <xf numFmtId="2" fontId="3" fillId="8" borderId="8" xfId="0" applyNumberFormat="1" applyFont="1" applyFill="1" applyBorder="1" applyAlignment="1">
      <alignment horizontal="left" vertical="top" wrapText="1"/>
    </xf>
    <xf numFmtId="2" fontId="3" fillId="8" borderId="1" xfId="0" applyNumberFormat="1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/>
    </xf>
    <xf numFmtId="164" fontId="6" fillId="8" borderId="1" xfId="0" applyNumberFormat="1" applyFont="1" applyFill="1" applyBorder="1" applyAlignment="1">
      <alignment horizontal="center"/>
    </xf>
    <xf numFmtId="0" fontId="5" fillId="7" borderId="0" xfId="0" applyFont="1" applyFill="1" applyAlignment="1">
      <alignment wrapText="1"/>
    </xf>
    <xf numFmtId="0" fontId="6" fillId="8" borderId="0" xfId="0" applyFont="1" applyFill="1" applyAlignment="1">
      <alignment wrapText="1" shrinkToFit="1"/>
    </xf>
    <xf numFmtId="49" fontId="4" fillId="7" borderId="8" xfId="0" applyNumberFormat="1" applyFont="1" applyFill="1" applyBorder="1" applyAlignment="1">
      <alignment horizontal="center" wrapText="1"/>
    </xf>
    <xf numFmtId="164" fontId="4" fillId="7" borderId="8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7" borderId="0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horizontal="center" wrapText="1"/>
    </xf>
    <xf numFmtId="165" fontId="3" fillId="7" borderId="1" xfId="0" applyNumberFormat="1" applyFont="1" applyFill="1" applyBorder="1" applyAlignment="1">
      <alignment horizontal="center" wrapText="1"/>
    </xf>
    <xf numFmtId="0" fontId="4" fillId="9" borderId="1" xfId="0" applyFont="1" applyFill="1" applyBorder="1" applyAlignment="1">
      <alignment horizontal="justify" vertical="top" wrapText="1"/>
    </xf>
    <xf numFmtId="49" fontId="4" fillId="9" borderId="1" xfId="0" applyNumberFormat="1" applyFont="1" applyFill="1" applyBorder="1" applyAlignment="1">
      <alignment horizontal="center" wrapText="1"/>
    </xf>
    <xf numFmtId="164" fontId="4" fillId="9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0" fontId="5" fillId="7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8" borderId="10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8" borderId="7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8" borderId="0" xfId="0" applyFont="1" applyFill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0" fontId="7" fillId="8" borderId="1" xfId="0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7" borderId="8" xfId="0" applyFont="1" applyFill="1" applyBorder="1" applyAlignment="1">
      <alignment horizontal="justify" vertical="top" wrapText="1"/>
    </xf>
    <xf numFmtId="0" fontId="3" fillId="8" borderId="8" xfId="0" applyFont="1" applyFill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0" fillId="0" borderId="1" xfId="0" applyBorder="1"/>
    <xf numFmtId="49" fontId="3" fillId="8" borderId="8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6" fontId="0" fillId="0" borderId="0" xfId="1" applyNumberFormat="1" applyFont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6" fontId="0" fillId="0" borderId="0" xfId="0" applyNumberForma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" fontId="0" fillId="0" borderId="0" xfId="0" applyNumberFormat="1"/>
    <xf numFmtId="0" fontId="11" fillId="7" borderId="1" xfId="0" applyFont="1" applyFill="1" applyBorder="1" applyAlignment="1">
      <alignment horizontal="justify" vertical="top" wrapText="1"/>
    </xf>
    <xf numFmtId="49" fontId="3" fillId="2" borderId="8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6" fontId="2" fillId="0" borderId="0" xfId="0" applyNumberFormat="1" applyFont="1"/>
    <xf numFmtId="49" fontId="3" fillId="0" borderId="1" xfId="0" applyNumberFormat="1" applyFont="1" applyBorder="1" applyAlignment="1">
      <alignment horizontal="center" wrapText="1"/>
    </xf>
    <xf numFmtId="167" fontId="0" fillId="0" borderId="0" xfId="0" applyNumberFormat="1"/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3" borderId="3" xfId="0" applyNumberFormat="1" applyFont="1" applyFill="1" applyBorder="1" applyAlignment="1">
      <alignment horizontal="center" wrapText="1"/>
    </xf>
    <xf numFmtId="164" fontId="4" fillId="7" borderId="4" xfId="0" applyNumberFormat="1" applyFont="1" applyFill="1" applyBorder="1" applyAlignment="1">
      <alignment horizontal="center" wrapText="1"/>
    </xf>
    <xf numFmtId="164" fontId="3" fillId="8" borderId="3" xfId="0" applyNumberFormat="1" applyFont="1" applyFill="1" applyBorder="1" applyAlignment="1">
      <alignment horizontal="center" wrapText="1"/>
    </xf>
    <xf numFmtId="164" fontId="3" fillId="7" borderId="3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wrapText="1"/>
    </xf>
    <xf numFmtId="164" fontId="4" fillId="7" borderId="3" xfId="0" applyNumberFormat="1" applyFont="1" applyFill="1" applyBorder="1" applyAlignment="1">
      <alignment horizontal="center" wrapText="1"/>
    </xf>
    <xf numFmtId="164" fontId="4" fillId="7" borderId="5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164" fontId="5" fillId="7" borderId="3" xfId="0" applyNumberFormat="1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8" borderId="3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164" fontId="4" fillId="8" borderId="3" xfId="0" applyNumberFormat="1" applyFont="1" applyFill="1" applyBorder="1" applyAlignment="1">
      <alignment horizontal="center" wrapText="1"/>
    </xf>
    <xf numFmtId="164" fontId="3" fillId="2" borderId="3" xfId="0" applyNumberFormat="1" applyFont="1" applyFill="1" applyBorder="1" applyAlignment="1">
      <alignment horizontal="center" wrapText="1"/>
    </xf>
    <xf numFmtId="164" fontId="3" fillId="7" borderId="5" xfId="0" applyNumberFormat="1" applyFont="1" applyFill="1" applyBorder="1" applyAlignment="1">
      <alignment horizontal="center" wrapText="1"/>
    </xf>
    <xf numFmtId="164" fontId="3" fillId="2" borderId="5" xfId="0" applyNumberFormat="1" applyFont="1" applyFill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3" fillId="8" borderId="4" xfId="0" applyNumberFormat="1" applyFont="1" applyFill="1" applyBorder="1" applyAlignment="1">
      <alignment horizontal="center" wrapText="1"/>
    </xf>
    <xf numFmtId="164" fontId="3" fillId="8" borderId="5" xfId="0" applyNumberFormat="1" applyFont="1" applyFill="1" applyBorder="1" applyAlignment="1">
      <alignment horizontal="center" wrapText="1"/>
    </xf>
    <xf numFmtId="165" fontId="3" fillId="7" borderId="3" xfId="0" applyNumberFormat="1" applyFont="1" applyFill="1" applyBorder="1" applyAlignment="1">
      <alignment horizontal="center" wrapText="1"/>
    </xf>
    <xf numFmtId="164" fontId="4" fillId="5" borderId="3" xfId="0" applyNumberFormat="1" applyFont="1" applyFill="1" applyBorder="1" applyAlignment="1">
      <alignment horizontal="center" wrapText="1"/>
    </xf>
    <xf numFmtId="164" fontId="4" fillId="9" borderId="3" xfId="0" applyNumberFormat="1" applyFont="1" applyFill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>
      <alignment vertical="top" wrapText="1"/>
    </xf>
    <xf numFmtId="164" fontId="3" fillId="3" borderId="8" xfId="0" applyNumberFormat="1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wrapText="1"/>
    </xf>
    <xf numFmtId="164" fontId="4" fillId="0" borderId="8" xfId="0" applyNumberFormat="1" applyFont="1" applyFill="1" applyBorder="1" applyAlignment="1">
      <alignment horizontal="center" wrapText="1"/>
    </xf>
    <xf numFmtId="164" fontId="4" fillId="5" borderId="8" xfId="0" applyNumberFormat="1" applyFont="1" applyFill="1" applyBorder="1" applyAlignment="1">
      <alignment horizontal="center" wrapText="1"/>
    </xf>
    <xf numFmtId="164" fontId="4" fillId="3" borderId="8" xfId="0" applyNumberFormat="1" applyFont="1" applyFill="1" applyBorder="1" applyAlignment="1">
      <alignment horizontal="center" wrapText="1"/>
    </xf>
    <xf numFmtId="164" fontId="4" fillId="9" borderId="8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9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7" fontId="12" fillId="0" borderId="0" xfId="0" applyNumberFormat="1" applyFont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wrapText="1"/>
    </xf>
    <xf numFmtId="164" fontId="6" fillId="0" borderId="3" xfId="0" applyNumberFormat="1" applyFont="1" applyBorder="1"/>
    <xf numFmtId="0" fontId="6" fillId="0" borderId="1" xfId="0" applyFont="1" applyFill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wrapText="1"/>
    </xf>
    <xf numFmtId="164" fontId="6" fillId="8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CC"/>
      <color rgb="FFFFFF99"/>
      <color rgb="FFFFFF00"/>
      <color rgb="FFCCFFCC"/>
      <color rgb="FFCCFFFF"/>
      <color rgb="FFFFFF66"/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2"/>
  <sheetViews>
    <sheetView tabSelected="1" topLeftCell="B615" workbookViewId="0">
      <selection activeCell="Q638" sqref="Q638"/>
    </sheetView>
  </sheetViews>
  <sheetFormatPr defaultRowHeight="15.75"/>
  <cols>
    <col min="1" max="1" width="0" hidden="1" customWidth="1"/>
    <col min="2" max="2" width="29.7109375" customWidth="1"/>
    <col min="3" max="3" width="4" customWidth="1"/>
    <col min="4" max="4" width="4.140625" customWidth="1"/>
    <col min="5" max="5" width="9.42578125" bestFit="1" customWidth="1"/>
    <col min="6" max="6" width="5.5703125" customWidth="1"/>
    <col min="7" max="7" width="13.42578125" customWidth="1"/>
    <col min="8" max="8" width="12.85546875" style="229" customWidth="1"/>
    <col min="9" max="9" width="7.140625" customWidth="1"/>
    <col min="10" max="10" width="12.28515625" style="237" customWidth="1"/>
    <col min="11" max="11" width="10.42578125" bestFit="1" customWidth="1"/>
    <col min="12" max="12" width="12" customWidth="1"/>
    <col min="13" max="13" width="13" customWidth="1"/>
  </cols>
  <sheetData>
    <row r="1" spans="1:10" ht="15">
      <c r="D1" s="221"/>
      <c r="E1" s="221"/>
      <c r="F1" s="221"/>
      <c r="H1" s="254" t="s">
        <v>15</v>
      </c>
      <c r="I1" s="254"/>
      <c r="J1" s="254"/>
    </row>
    <row r="2" spans="1:10" ht="62.25" customHeight="1">
      <c r="C2" s="222"/>
      <c r="D2" s="222"/>
      <c r="E2" s="222"/>
      <c r="F2" s="222"/>
      <c r="G2" s="222"/>
      <c r="H2" s="255" t="s">
        <v>430</v>
      </c>
      <c r="I2" s="255"/>
      <c r="J2" s="255"/>
    </row>
    <row r="3" spans="1:10" ht="18" customHeight="1">
      <c r="D3" s="10"/>
      <c r="E3" s="10"/>
      <c r="F3" s="10"/>
      <c r="G3" s="10"/>
    </row>
    <row r="4" spans="1:10" ht="50.25" customHeight="1">
      <c r="B4" s="265" t="s">
        <v>429</v>
      </c>
      <c r="C4" s="265"/>
      <c r="D4" s="265"/>
      <c r="E4" s="265"/>
      <c r="F4" s="265"/>
      <c r="G4" s="265"/>
      <c r="H4" s="265"/>
      <c r="I4" s="265"/>
      <c r="J4" s="265"/>
    </row>
    <row r="5" spans="1:10" ht="24.75" customHeight="1">
      <c r="B5" s="12"/>
      <c r="C5" s="12"/>
      <c r="D5" s="244" t="s">
        <v>74</v>
      </c>
      <c r="E5" s="244"/>
      <c r="F5" s="244"/>
      <c r="G5" s="244"/>
    </row>
    <row r="6" spans="1:10" ht="26.25" customHeight="1">
      <c r="A6" s="247" t="s">
        <v>55</v>
      </c>
      <c r="B6" s="245" t="s">
        <v>16</v>
      </c>
      <c r="C6" s="245" t="s">
        <v>17</v>
      </c>
      <c r="D6" s="245" t="s">
        <v>1</v>
      </c>
      <c r="E6" s="245" t="s">
        <v>2</v>
      </c>
      <c r="F6" s="245" t="s">
        <v>3</v>
      </c>
      <c r="G6" s="246" t="s">
        <v>431</v>
      </c>
      <c r="H6" s="260" t="s">
        <v>432</v>
      </c>
      <c r="I6" s="256" t="s">
        <v>435</v>
      </c>
      <c r="J6" s="261" t="s">
        <v>433</v>
      </c>
    </row>
    <row r="7" spans="1:10" ht="22.5" customHeight="1">
      <c r="A7" s="247"/>
      <c r="B7" s="245"/>
      <c r="C7" s="245"/>
      <c r="D7" s="245"/>
      <c r="E7" s="245"/>
      <c r="F7" s="245"/>
      <c r="G7" s="246"/>
      <c r="H7" s="260"/>
      <c r="I7" s="257"/>
      <c r="J7" s="262"/>
    </row>
    <row r="8" spans="1:10" ht="16.5" customHeight="1">
      <c r="A8" s="3">
        <v>1</v>
      </c>
      <c r="B8" s="13" t="s">
        <v>18</v>
      </c>
      <c r="C8" s="14" t="s">
        <v>19</v>
      </c>
      <c r="D8" s="15"/>
      <c r="E8" s="15"/>
      <c r="F8" s="15"/>
      <c r="G8" s="195">
        <f>G9+G12+G23+G56+G64+G73+G51</f>
        <v>179096.90000000002</v>
      </c>
      <c r="H8" s="195">
        <f>H9+H12+H23+H56+H64+H73</f>
        <v>176568.2</v>
      </c>
      <c r="I8" s="16">
        <f>H8/G8*100</f>
        <v>98.588082764134938</v>
      </c>
      <c r="J8" s="16">
        <f t="shared" ref="J8" si="0">J9+J12+J23+J56+J64+J73+J51</f>
        <v>-2528.7000000000107</v>
      </c>
    </row>
    <row r="9" spans="1:10" ht="16.5" customHeight="1">
      <c r="A9" s="3">
        <v>2</v>
      </c>
      <c r="B9" s="7" t="s">
        <v>20</v>
      </c>
      <c r="C9" s="17" t="s">
        <v>19</v>
      </c>
      <c r="D9" s="17" t="s">
        <v>21</v>
      </c>
      <c r="E9" s="18"/>
      <c r="F9" s="18" t="s">
        <v>0</v>
      </c>
      <c r="G9" s="196">
        <f>G10</f>
        <v>2522.4</v>
      </c>
      <c r="H9" s="196">
        <f t="shared" ref="H9:J10" si="1">H10</f>
        <v>2522.4</v>
      </c>
      <c r="I9" s="49">
        <f t="shared" ref="I9:I11" si="2">H9/G9*100</f>
        <v>100</v>
      </c>
      <c r="J9" s="193">
        <f t="shared" si="1"/>
        <v>0</v>
      </c>
    </row>
    <row r="10" spans="1:10" ht="16.5" customHeight="1">
      <c r="A10" s="3">
        <v>3</v>
      </c>
      <c r="B10" s="19" t="s">
        <v>22</v>
      </c>
      <c r="C10" s="20" t="s">
        <v>19</v>
      </c>
      <c r="D10" s="20" t="s">
        <v>21</v>
      </c>
      <c r="E10" s="69" t="s">
        <v>97</v>
      </c>
      <c r="F10" s="20"/>
      <c r="G10" s="197">
        <f>G11</f>
        <v>2522.4</v>
      </c>
      <c r="H10" s="197">
        <f t="shared" si="1"/>
        <v>2522.4</v>
      </c>
      <c r="I10" s="28">
        <f t="shared" si="2"/>
        <v>100</v>
      </c>
      <c r="J10" s="194">
        <f>J11</f>
        <v>0</v>
      </c>
    </row>
    <row r="11" spans="1:10" ht="16.5" customHeight="1">
      <c r="A11" s="3">
        <v>4</v>
      </c>
      <c r="B11" s="19" t="s">
        <v>313</v>
      </c>
      <c r="C11" s="20" t="s">
        <v>19</v>
      </c>
      <c r="D11" s="20" t="s">
        <v>21</v>
      </c>
      <c r="E11" s="69" t="s">
        <v>97</v>
      </c>
      <c r="F11" s="20" t="s">
        <v>58</v>
      </c>
      <c r="G11" s="197">
        <f>2522.4</f>
        <v>2522.4</v>
      </c>
      <c r="H11" s="48">
        <v>2522.4</v>
      </c>
      <c r="I11" s="28">
        <f t="shared" si="2"/>
        <v>100</v>
      </c>
      <c r="J11" s="48">
        <f>H11-G11</f>
        <v>0</v>
      </c>
    </row>
    <row r="12" spans="1:10" ht="15.75" customHeight="1">
      <c r="A12" s="3">
        <v>6</v>
      </c>
      <c r="B12" s="248" t="s">
        <v>23</v>
      </c>
      <c r="C12" s="249" t="s">
        <v>19</v>
      </c>
      <c r="D12" s="249" t="s">
        <v>24</v>
      </c>
      <c r="E12" s="249"/>
      <c r="F12" s="251"/>
      <c r="G12" s="252">
        <f>G14+G21</f>
        <v>4938.8</v>
      </c>
      <c r="H12" s="252">
        <f t="shared" ref="H12:J12" si="3">H14+H21</f>
        <v>4938.8</v>
      </c>
      <c r="I12" s="258">
        <f>H12/G12*100</f>
        <v>100</v>
      </c>
      <c r="J12" s="263">
        <f t="shared" si="3"/>
        <v>0</v>
      </c>
    </row>
    <row r="13" spans="1:10" ht="63" customHeight="1">
      <c r="A13" s="3">
        <v>7</v>
      </c>
      <c r="B13" s="248"/>
      <c r="C13" s="249"/>
      <c r="D13" s="249"/>
      <c r="E13" s="249"/>
      <c r="F13" s="251"/>
      <c r="G13" s="253"/>
      <c r="H13" s="253"/>
      <c r="I13" s="259"/>
      <c r="J13" s="264"/>
    </row>
    <row r="14" spans="1:10" ht="81" customHeight="1">
      <c r="A14" s="3">
        <v>8</v>
      </c>
      <c r="B14" s="21" t="s">
        <v>78</v>
      </c>
      <c r="C14" s="22" t="s">
        <v>19</v>
      </c>
      <c r="D14" s="22" t="s">
        <v>24</v>
      </c>
      <c r="E14" s="22"/>
      <c r="F14" s="22"/>
      <c r="G14" s="198">
        <f>G15+G19</f>
        <v>2485</v>
      </c>
      <c r="H14" s="198">
        <f t="shared" ref="H14:J14" si="4">H15+H19</f>
        <v>2485</v>
      </c>
      <c r="I14" s="223">
        <f>H14/G14*100</f>
        <v>100</v>
      </c>
      <c r="J14" s="23">
        <f t="shared" si="4"/>
        <v>0</v>
      </c>
    </row>
    <row r="15" spans="1:10" ht="15" customHeight="1">
      <c r="A15" s="129">
        <v>9</v>
      </c>
      <c r="B15" s="130" t="s">
        <v>25</v>
      </c>
      <c r="C15" s="128" t="s">
        <v>19</v>
      </c>
      <c r="D15" s="128" t="s">
        <v>24</v>
      </c>
      <c r="E15" s="128" t="s">
        <v>98</v>
      </c>
      <c r="F15" s="128" t="s">
        <v>5</v>
      </c>
      <c r="G15" s="197">
        <f>G16+G17</f>
        <v>2483.8000000000002</v>
      </c>
      <c r="H15" s="197">
        <f t="shared" ref="H15:J15" si="5">H16+H17</f>
        <v>2483.8000000000002</v>
      </c>
      <c r="I15" s="224">
        <f t="shared" ref="I15:I78" si="6">H15/G15*100</f>
        <v>100</v>
      </c>
      <c r="J15" s="194">
        <f t="shared" si="5"/>
        <v>0</v>
      </c>
    </row>
    <row r="16" spans="1:10" ht="47.25">
      <c r="A16" s="3">
        <v>10</v>
      </c>
      <c r="B16" s="19" t="s">
        <v>313</v>
      </c>
      <c r="C16" s="20" t="s">
        <v>19</v>
      </c>
      <c r="D16" s="20" t="s">
        <v>24</v>
      </c>
      <c r="E16" s="128" t="s">
        <v>98</v>
      </c>
      <c r="F16" s="128" t="s">
        <v>58</v>
      </c>
      <c r="G16" s="197">
        <f>2390.8+93</f>
        <v>2483.8000000000002</v>
      </c>
      <c r="H16" s="48">
        <f>2390.8+93</f>
        <v>2483.8000000000002</v>
      </c>
      <c r="I16" s="224">
        <f t="shared" si="6"/>
        <v>100</v>
      </c>
      <c r="J16" s="48">
        <f t="shared" ref="J16:J22" si="7">H16-G16</f>
        <v>0</v>
      </c>
    </row>
    <row r="17" spans="1:10" ht="30" hidden="1" customHeight="1">
      <c r="A17" s="3">
        <v>11</v>
      </c>
      <c r="B17" s="19" t="s">
        <v>77</v>
      </c>
      <c r="C17" s="20" t="s">
        <v>19</v>
      </c>
      <c r="D17" s="20" t="s">
        <v>24</v>
      </c>
      <c r="E17" s="128" t="s">
        <v>98</v>
      </c>
      <c r="F17" s="128" t="s">
        <v>60</v>
      </c>
      <c r="G17" s="197">
        <f>G18</f>
        <v>0</v>
      </c>
      <c r="H17" s="48"/>
      <c r="I17" s="224" t="e">
        <f t="shared" si="6"/>
        <v>#DIV/0!</v>
      </c>
      <c r="J17" s="48">
        <f t="shared" si="7"/>
        <v>0</v>
      </c>
    </row>
    <row r="18" spans="1:10" ht="63" hidden="1">
      <c r="A18" s="3"/>
      <c r="B18" s="24" t="s">
        <v>79</v>
      </c>
      <c r="C18" s="20" t="s">
        <v>19</v>
      </c>
      <c r="D18" s="20" t="s">
        <v>24</v>
      </c>
      <c r="E18" s="128" t="s">
        <v>98</v>
      </c>
      <c r="F18" s="128" t="s">
        <v>76</v>
      </c>
      <c r="G18" s="197">
        <v>0</v>
      </c>
      <c r="H18" s="48"/>
      <c r="I18" s="224" t="e">
        <f t="shared" si="6"/>
        <v>#DIV/0!</v>
      </c>
      <c r="J18" s="48">
        <f t="shared" si="7"/>
        <v>0</v>
      </c>
    </row>
    <row r="19" spans="1:10" ht="47.25">
      <c r="A19" s="3"/>
      <c r="B19" s="19" t="s">
        <v>314</v>
      </c>
      <c r="C19" s="145" t="s">
        <v>19</v>
      </c>
      <c r="D19" s="145" t="s">
        <v>24</v>
      </c>
      <c r="E19" s="25" t="s">
        <v>98</v>
      </c>
      <c r="F19" s="145" t="s">
        <v>60</v>
      </c>
      <c r="G19" s="197">
        <f>G20</f>
        <v>1.2000000000000002</v>
      </c>
      <c r="H19" s="197">
        <f t="shared" ref="H19" si="8">H20</f>
        <v>1.2</v>
      </c>
      <c r="I19" s="224">
        <f t="shared" si="6"/>
        <v>99.999999999999972</v>
      </c>
      <c r="J19" s="48">
        <f t="shared" si="7"/>
        <v>0</v>
      </c>
    </row>
    <row r="20" spans="1:10" ht="50.25" customHeight="1">
      <c r="A20" s="3"/>
      <c r="B20" s="24" t="s">
        <v>79</v>
      </c>
      <c r="C20" s="145" t="s">
        <v>19</v>
      </c>
      <c r="D20" s="145" t="s">
        <v>24</v>
      </c>
      <c r="E20" s="25" t="s">
        <v>98</v>
      </c>
      <c r="F20" s="145" t="s">
        <v>76</v>
      </c>
      <c r="G20" s="197">
        <f>4.2-3</f>
        <v>1.2000000000000002</v>
      </c>
      <c r="H20" s="48">
        <v>1.2</v>
      </c>
      <c r="I20" s="224">
        <f t="shared" si="6"/>
        <v>99.999999999999972</v>
      </c>
      <c r="J20" s="48">
        <f t="shared" si="7"/>
        <v>0</v>
      </c>
    </row>
    <row r="21" spans="1:10" ht="63">
      <c r="A21" s="3">
        <v>12</v>
      </c>
      <c r="B21" s="21" t="s">
        <v>26</v>
      </c>
      <c r="C21" s="22" t="s">
        <v>19</v>
      </c>
      <c r="D21" s="22" t="s">
        <v>24</v>
      </c>
      <c r="E21" s="22" t="s">
        <v>99</v>
      </c>
      <c r="F21" s="22" t="s">
        <v>5</v>
      </c>
      <c r="G21" s="198">
        <f>G22</f>
        <v>2453.8000000000002</v>
      </c>
      <c r="H21" s="198">
        <f t="shared" ref="H21:J21" si="9">H22</f>
        <v>2453.8000000000002</v>
      </c>
      <c r="I21" s="223">
        <f t="shared" si="6"/>
        <v>100</v>
      </c>
      <c r="J21" s="23">
        <f t="shared" si="9"/>
        <v>0</v>
      </c>
    </row>
    <row r="22" spans="1:10" ht="37.5" customHeight="1">
      <c r="A22" s="3">
        <v>14</v>
      </c>
      <c r="B22" s="19" t="s">
        <v>313</v>
      </c>
      <c r="C22" s="20" t="s">
        <v>19</v>
      </c>
      <c r="D22" s="20" t="s">
        <v>24</v>
      </c>
      <c r="E22" s="128" t="s">
        <v>99</v>
      </c>
      <c r="F22" s="128" t="s">
        <v>58</v>
      </c>
      <c r="G22" s="197">
        <f>2382.3+71.5</f>
        <v>2453.8000000000002</v>
      </c>
      <c r="H22" s="197">
        <f>2382.3+71.5</f>
        <v>2453.8000000000002</v>
      </c>
      <c r="I22" s="224">
        <f t="shared" si="6"/>
        <v>100</v>
      </c>
      <c r="J22" s="48">
        <f t="shared" si="7"/>
        <v>0</v>
      </c>
    </row>
    <row r="23" spans="1:10" ht="86.25" customHeight="1">
      <c r="A23" s="3">
        <v>15</v>
      </c>
      <c r="B23" s="7" t="s">
        <v>27</v>
      </c>
      <c r="C23" s="17" t="s">
        <v>19</v>
      </c>
      <c r="D23" s="17" t="s">
        <v>14</v>
      </c>
      <c r="E23" s="17"/>
      <c r="F23" s="17"/>
      <c r="G23" s="196">
        <f>G24+G29+G33+G37+G41+G43+G47</f>
        <v>98285</v>
      </c>
      <c r="H23" s="196">
        <f t="shared" ref="H23:J23" si="10">H24+H29+H33+H37+H41+H43+H47</f>
        <v>97303.299999999988</v>
      </c>
      <c r="I23" s="225">
        <f t="shared" si="6"/>
        <v>99.001170066642914</v>
      </c>
      <c r="J23" s="193">
        <f t="shared" si="10"/>
        <v>-981.70000000000891</v>
      </c>
    </row>
    <row r="24" spans="1:10" ht="65.25" customHeight="1">
      <c r="A24" s="3">
        <v>16</v>
      </c>
      <c r="B24" s="11" t="s">
        <v>28</v>
      </c>
      <c r="C24" s="20" t="s">
        <v>19</v>
      </c>
      <c r="D24" s="20" t="s">
        <v>14</v>
      </c>
      <c r="E24" s="25" t="s">
        <v>98</v>
      </c>
      <c r="F24" s="20" t="s">
        <v>5</v>
      </c>
      <c r="G24" s="197">
        <f>G25</f>
        <v>95442.400000000009</v>
      </c>
      <c r="H24" s="197">
        <f t="shared" ref="H24:J24" si="11">H25</f>
        <v>94508.7</v>
      </c>
      <c r="I24" s="224">
        <f t="shared" si="6"/>
        <v>99.021713619942489</v>
      </c>
      <c r="J24" s="194">
        <f t="shared" si="11"/>
        <v>-933.70000000000891</v>
      </c>
    </row>
    <row r="25" spans="1:10" ht="24.75" customHeight="1">
      <c r="A25" s="3">
        <v>17</v>
      </c>
      <c r="B25" s="11" t="s">
        <v>10</v>
      </c>
      <c r="C25" s="20" t="s">
        <v>19</v>
      </c>
      <c r="D25" s="20" t="s">
        <v>14</v>
      </c>
      <c r="E25" s="25" t="s">
        <v>98</v>
      </c>
      <c r="F25" s="20" t="s">
        <v>5</v>
      </c>
      <c r="G25" s="197">
        <f>G26+G27</f>
        <v>95442.400000000009</v>
      </c>
      <c r="H25" s="197">
        <f t="shared" ref="H25:J25" si="12">H26+H27</f>
        <v>94508.7</v>
      </c>
      <c r="I25" s="224">
        <f t="shared" si="6"/>
        <v>99.021713619942489</v>
      </c>
      <c r="J25" s="194">
        <f t="shared" si="12"/>
        <v>-933.70000000000891</v>
      </c>
    </row>
    <row r="26" spans="1:10" ht="47.25">
      <c r="A26" s="3">
        <v>18</v>
      </c>
      <c r="B26" s="19" t="s">
        <v>313</v>
      </c>
      <c r="C26" s="20" t="s">
        <v>19</v>
      </c>
      <c r="D26" s="20" t="s">
        <v>14</v>
      </c>
      <c r="E26" s="25" t="s">
        <v>98</v>
      </c>
      <c r="F26" s="20" t="s">
        <v>58</v>
      </c>
      <c r="G26" s="197">
        <f>91791.6+1423.3</f>
        <v>93214.900000000009</v>
      </c>
      <c r="H26" s="48">
        <f>90925.1+1400.9</f>
        <v>92326</v>
      </c>
      <c r="I26" s="224">
        <f t="shared" si="6"/>
        <v>99.046397088877413</v>
      </c>
      <c r="J26" s="48">
        <f t="shared" ref="J26:J28" si="13">H26-G26</f>
        <v>-888.90000000000873</v>
      </c>
    </row>
    <row r="27" spans="1:10" ht="36.75" customHeight="1">
      <c r="A27" s="3">
        <v>19</v>
      </c>
      <c r="B27" s="19" t="s">
        <v>314</v>
      </c>
      <c r="C27" s="20" t="s">
        <v>19</v>
      </c>
      <c r="D27" s="20" t="s">
        <v>14</v>
      </c>
      <c r="E27" s="25" t="s">
        <v>98</v>
      </c>
      <c r="F27" s="20" t="s">
        <v>60</v>
      </c>
      <c r="G27" s="197">
        <f>G28</f>
        <v>2227.5</v>
      </c>
      <c r="H27" s="197">
        <f t="shared" ref="H27:J27" si="14">H28</f>
        <v>2182.6999999999998</v>
      </c>
      <c r="I27" s="224">
        <f t="shared" si="6"/>
        <v>97.988776655443317</v>
      </c>
      <c r="J27" s="194">
        <f t="shared" si="14"/>
        <v>-44.800000000000182</v>
      </c>
    </row>
    <row r="28" spans="1:10" ht="43.5" customHeight="1">
      <c r="A28" s="3"/>
      <c r="B28" s="24" t="s">
        <v>79</v>
      </c>
      <c r="C28" s="20" t="s">
        <v>19</v>
      </c>
      <c r="D28" s="20" t="s">
        <v>14</v>
      </c>
      <c r="E28" s="25" t="s">
        <v>98</v>
      </c>
      <c r="F28" s="20" t="s">
        <v>76</v>
      </c>
      <c r="G28" s="197">
        <f>919.6+45+451.9+50+684+48.3+28.7</f>
        <v>2227.5</v>
      </c>
      <c r="H28" s="48">
        <v>2182.6999999999998</v>
      </c>
      <c r="I28" s="224">
        <f t="shared" si="6"/>
        <v>97.988776655443317</v>
      </c>
      <c r="J28" s="48">
        <f t="shared" si="13"/>
        <v>-44.800000000000182</v>
      </c>
    </row>
    <row r="29" spans="1:10" ht="63" customHeight="1">
      <c r="A29" s="3"/>
      <c r="B29" s="117" t="s">
        <v>107</v>
      </c>
      <c r="C29" s="105" t="s">
        <v>19</v>
      </c>
      <c r="D29" s="105" t="s">
        <v>14</v>
      </c>
      <c r="E29" s="105" t="s">
        <v>108</v>
      </c>
      <c r="F29" s="105"/>
      <c r="G29" s="199">
        <f>G30</f>
        <v>98.9</v>
      </c>
      <c r="H29" s="199">
        <f t="shared" ref="H29:J31" si="15">H30</f>
        <v>98.9</v>
      </c>
      <c r="I29" s="120">
        <f t="shared" si="6"/>
        <v>100</v>
      </c>
      <c r="J29" s="53">
        <f t="shared" si="15"/>
        <v>0</v>
      </c>
    </row>
    <row r="30" spans="1:10" ht="45" customHeight="1">
      <c r="A30" s="3"/>
      <c r="B30" s="83" t="s">
        <v>111</v>
      </c>
      <c r="C30" s="29" t="s">
        <v>19</v>
      </c>
      <c r="D30" s="29" t="s">
        <v>14</v>
      </c>
      <c r="E30" s="29" t="s">
        <v>112</v>
      </c>
      <c r="F30" s="29"/>
      <c r="G30" s="200">
        <f>G31</f>
        <v>98.9</v>
      </c>
      <c r="H30" s="200">
        <f t="shared" si="15"/>
        <v>98.9</v>
      </c>
      <c r="I30" s="223">
        <f t="shared" si="6"/>
        <v>100</v>
      </c>
      <c r="J30" s="30">
        <f t="shared" si="15"/>
        <v>0</v>
      </c>
    </row>
    <row r="31" spans="1:10" ht="49.5" customHeight="1">
      <c r="A31" s="3"/>
      <c r="B31" s="19" t="s">
        <v>314</v>
      </c>
      <c r="C31" s="88" t="s">
        <v>19</v>
      </c>
      <c r="D31" s="88" t="s">
        <v>14</v>
      </c>
      <c r="E31" s="25" t="s">
        <v>112</v>
      </c>
      <c r="F31" s="88" t="s">
        <v>60</v>
      </c>
      <c r="G31" s="197">
        <f>G32</f>
        <v>98.9</v>
      </c>
      <c r="H31" s="197">
        <f t="shared" si="15"/>
        <v>98.9</v>
      </c>
      <c r="I31" s="224">
        <f t="shared" si="6"/>
        <v>100</v>
      </c>
      <c r="J31" s="194">
        <f t="shared" si="15"/>
        <v>0</v>
      </c>
    </row>
    <row r="32" spans="1:10" ht="47.25" customHeight="1">
      <c r="A32" s="3"/>
      <c r="B32" s="24" t="s">
        <v>79</v>
      </c>
      <c r="C32" s="88" t="s">
        <v>19</v>
      </c>
      <c r="D32" s="88" t="s">
        <v>14</v>
      </c>
      <c r="E32" s="25" t="s">
        <v>112</v>
      </c>
      <c r="F32" s="88" t="s">
        <v>76</v>
      </c>
      <c r="G32" s="197">
        <v>98.9</v>
      </c>
      <c r="H32" s="48">
        <v>98.9</v>
      </c>
      <c r="I32" s="224">
        <f t="shared" si="6"/>
        <v>100</v>
      </c>
      <c r="J32" s="48">
        <f t="shared" ref="J32:J34" si="16">H32-G32</f>
        <v>0</v>
      </c>
    </row>
    <row r="33" spans="1:10" ht="51.75" customHeight="1">
      <c r="A33" s="3"/>
      <c r="B33" s="36" t="s">
        <v>290</v>
      </c>
      <c r="C33" s="37" t="s">
        <v>19</v>
      </c>
      <c r="D33" s="37" t="s">
        <v>14</v>
      </c>
      <c r="E33" s="37" t="s">
        <v>259</v>
      </c>
      <c r="F33" s="37"/>
      <c r="G33" s="201">
        <f>G34+G35</f>
        <v>447.8</v>
      </c>
      <c r="H33" s="201">
        <f t="shared" ref="H33:J33" si="17">H34+H35</f>
        <v>447.8</v>
      </c>
      <c r="I33" s="103">
        <f t="shared" si="6"/>
        <v>100</v>
      </c>
      <c r="J33" s="38">
        <f t="shared" si="17"/>
        <v>0</v>
      </c>
    </row>
    <row r="34" spans="1:10" ht="32.25" customHeight="1">
      <c r="A34" s="3"/>
      <c r="B34" s="19" t="s">
        <v>57</v>
      </c>
      <c r="C34" s="20" t="s">
        <v>19</v>
      </c>
      <c r="D34" s="20" t="s">
        <v>14</v>
      </c>
      <c r="E34" s="25" t="s">
        <v>259</v>
      </c>
      <c r="F34" s="20" t="s">
        <v>58</v>
      </c>
      <c r="G34" s="197">
        <f>408.8+39</f>
        <v>447.8</v>
      </c>
      <c r="H34" s="28">
        <v>447.8</v>
      </c>
      <c r="I34" s="224">
        <f t="shared" si="6"/>
        <v>100</v>
      </c>
      <c r="J34" s="48">
        <f t="shared" si="16"/>
        <v>0</v>
      </c>
    </row>
    <row r="35" spans="1:10" ht="32.25" hidden="1" customHeight="1">
      <c r="A35" s="3"/>
      <c r="B35" s="19" t="s">
        <v>59</v>
      </c>
      <c r="C35" s="20" t="s">
        <v>19</v>
      </c>
      <c r="D35" s="20" t="s">
        <v>14</v>
      </c>
      <c r="E35" s="25" t="s">
        <v>259</v>
      </c>
      <c r="F35" s="20" t="s">
        <v>60</v>
      </c>
      <c r="G35" s="197">
        <f>G36</f>
        <v>0</v>
      </c>
      <c r="H35" s="48"/>
      <c r="I35" s="223" t="e">
        <f t="shared" si="6"/>
        <v>#DIV/0!</v>
      </c>
      <c r="J35" s="45"/>
    </row>
    <row r="36" spans="1:10" ht="45.75" hidden="1" customHeight="1">
      <c r="A36" s="3"/>
      <c r="B36" s="24" t="s">
        <v>79</v>
      </c>
      <c r="C36" s="20" t="s">
        <v>19</v>
      </c>
      <c r="D36" s="20" t="s">
        <v>14</v>
      </c>
      <c r="E36" s="25" t="s">
        <v>259</v>
      </c>
      <c r="F36" s="20" t="s">
        <v>76</v>
      </c>
      <c r="G36" s="197">
        <v>0</v>
      </c>
      <c r="H36" s="48"/>
      <c r="I36" s="223" t="e">
        <f t="shared" si="6"/>
        <v>#DIV/0!</v>
      </c>
      <c r="J36" s="45"/>
    </row>
    <row r="37" spans="1:10" ht="114" customHeight="1">
      <c r="A37" s="3">
        <v>20</v>
      </c>
      <c r="B37" s="36" t="s">
        <v>291</v>
      </c>
      <c r="C37" s="37" t="s">
        <v>19</v>
      </c>
      <c r="D37" s="37" t="s">
        <v>14</v>
      </c>
      <c r="E37" s="37" t="s">
        <v>260</v>
      </c>
      <c r="F37" s="37" t="s">
        <v>5</v>
      </c>
      <c r="G37" s="201">
        <f>G38+G39</f>
        <v>1053</v>
      </c>
      <c r="H37" s="201">
        <f t="shared" ref="H37:J37" si="18">H38+H39</f>
        <v>1053</v>
      </c>
      <c r="I37" s="103">
        <f t="shared" si="6"/>
        <v>100</v>
      </c>
      <c r="J37" s="38">
        <f t="shared" si="18"/>
        <v>0</v>
      </c>
    </row>
    <row r="38" spans="1:10" ht="47.25">
      <c r="A38" s="3"/>
      <c r="B38" s="19" t="s">
        <v>313</v>
      </c>
      <c r="C38" s="20" t="s">
        <v>19</v>
      </c>
      <c r="D38" s="20" t="s">
        <v>14</v>
      </c>
      <c r="E38" s="25" t="s">
        <v>260</v>
      </c>
      <c r="F38" s="20" t="s">
        <v>58</v>
      </c>
      <c r="G38" s="197">
        <f>694.3+209.7+134</f>
        <v>1038</v>
      </c>
      <c r="H38" s="28">
        <v>1038</v>
      </c>
      <c r="I38" s="224">
        <f t="shared" si="6"/>
        <v>100</v>
      </c>
      <c r="J38" s="48">
        <f t="shared" ref="J38" si="19">H38-G38</f>
        <v>0</v>
      </c>
    </row>
    <row r="39" spans="1:10" ht="47.25">
      <c r="A39" s="3"/>
      <c r="B39" s="19" t="s">
        <v>314</v>
      </c>
      <c r="C39" s="20" t="s">
        <v>19</v>
      </c>
      <c r="D39" s="20" t="s">
        <v>14</v>
      </c>
      <c r="E39" s="25" t="s">
        <v>260</v>
      </c>
      <c r="F39" s="20" t="s">
        <v>60</v>
      </c>
      <c r="G39" s="197">
        <f>G40</f>
        <v>15</v>
      </c>
      <c r="H39" s="197">
        <f t="shared" ref="H39:J39" si="20">H40</f>
        <v>15</v>
      </c>
      <c r="I39" s="224">
        <f t="shared" si="6"/>
        <v>100</v>
      </c>
      <c r="J39" s="194">
        <f t="shared" si="20"/>
        <v>0</v>
      </c>
    </row>
    <row r="40" spans="1:10" ht="63">
      <c r="A40" s="3"/>
      <c r="B40" s="24" t="s">
        <v>79</v>
      </c>
      <c r="C40" s="20" t="s">
        <v>19</v>
      </c>
      <c r="D40" s="20" t="s">
        <v>14</v>
      </c>
      <c r="E40" s="25" t="s">
        <v>260</v>
      </c>
      <c r="F40" s="20" t="s">
        <v>76</v>
      </c>
      <c r="G40" s="197">
        <f>12+3</f>
        <v>15</v>
      </c>
      <c r="H40" s="230">
        <v>15</v>
      </c>
      <c r="I40" s="224">
        <f t="shared" si="6"/>
        <v>100</v>
      </c>
      <c r="J40" s="48">
        <f t="shared" ref="J40:J50" si="21">H40-G40</f>
        <v>0</v>
      </c>
    </row>
    <row r="41" spans="1:10" ht="99" customHeight="1">
      <c r="A41" s="3"/>
      <c r="B41" s="36" t="s">
        <v>436</v>
      </c>
      <c r="C41" s="37" t="s">
        <v>19</v>
      </c>
      <c r="D41" s="37" t="s">
        <v>14</v>
      </c>
      <c r="E41" s="37" t="s">
        <v>261</v>
      </c>
      <c r="F41" s="37" t="s">
        <v>5</v>
      </c>
      <c r="G41" s="201">
        <f>G42</f>
        <v>63.400000000000006</v>
      </c>
      <c r="H41" s="201">
        <f t="shared" ref="H41:J41" si="22">H42</f>
        <v>63.4</v>
      </c>
      <c r="I41" s="103">
        <f t="shared" si="6"/>
        <v>99.999999999999986</v>
      </c>
      <c r="J41" s="38">
        <f t="shared" si="22"/>
        <v>0</v>
      </c>
    </row>
    <row r="42" spans="1:10" ht="51" customHeight="1">
      <c r="A42" s="3"/>
      <c r="B42" s="19" t="s">
        <v>313</v>
      </c>
      <c r="C42" s="20" t="s">
        <v>19</v>
      </c>
      <c r="D42" s="20" t="s">
        <v>14</v>
      </c>
      <c r="E42" s="25" t="s">
        <v>261</v>
      </c>
      <c r="F42" s="20" t="s">
        <v>58</v>
      </c>
      <c r="G42" s="197">
        <f>200-136.6</f>
        <v>63.400000000000006</v>
      </c>
      <c r="H42" s="230">
        <v>63.4</v>
      </c>
      <c r="I42" s="224">
        <f t="shared" si="6"/>
        <v>99.999999999999986</v>
      </c>
      <c r="J42" s="48">
        <f t="shared" si="21"/>
        <v>0</v>
      </c>
    </row>
    <row r="43" spans="1:10" ht="80.25" customHeight="1">
      <c r="A43" s="3"/>
      <c r="B43" s="51" t="s">
        <v>292</v>
      </c>
      <c r="C43" s="57" t="s">
        <v>19</v>
      </c>
      <c r="D43" s="57" t="s">
        <v>14</v>
      </c>
      <c r="E43" s="100">
        <v>5606222</v>
      </c>
      <c r="F43" s="37"/>
      <c r="G43" s="201">
        <f>G44+G45</f>
        <v>368.7</v>
      </c>
      <c r="H43" s="201">
        <f t="shared" ref="H43:J43" si="23">H44+H45</f>
        <v>368.5</v>
      </c>
      <c r="I43" s="103">
        <f t="shared" si="6"/>
        <v>99.945755356658523</v>
      </c>
      <c r="J43" s="38">
        <f t="shared" si="23"/>
        <v>-0.20000000000001705</v>
      </c>
    </row>
    <row r="44" spans="1:10" ht="34.5" customHeight="1">
      <c r="A44" s="3"/>
      <c r="B44" s="19" t="s">
        <v>313</v>
      </c>
      <c r="C44" s="27" t="s">
        <v>19</v>
      </c>
      <c r="D44" s="27" t="s">
        <v>14</v>
      </c>
      <c r="E44" s="101">
        <v>5606222</v>
      </c>
      <c r="F44" s="25" t="s">
        <v>58</v>
      </c>
      <c r="G44" s="202">
        <f>250.7+75.7+7.6</f>
        <v>334</v>
      </c>
      <c r="H44" s="230">
        <v>333.9</v>
      </c>
      <c r="I44" s="224">
        <f t="shared" si="6"/>
        <v>99.970059880239518</v>
      </c>
      <c r="J44" s="48">
        <f t="shared" si="21"/>
        <v>-0.10000000000002274</v>
      </c>
    </row>
    <row r="45" spans="1:10" ht="47.25">
      <c r="A45" s="3"/>
      <c r="B45" s="19" t="s">
        <v>314</v>
      </c>
      <c r="C45" s="27" t="s">
        <v>19</v>
      </c>
      <c r="D45" s="27" t="s">
        <v>14</v>
      </c>
      <c r="E45" s="101">
        <v>5606222</v>
      </c>
      <c r="F45" s="25" t="s">
        <v>60</v>
      </c>
      <c r="G45" s="202">
        <f>G46</f>
        <v>34.699999999999996</v>
      </c>
      <c r="H45" s="202">
        <f t="shared" ref="H45:J45" si="24">H46</f>
        <v>34.6</v>
      </c>
      <c r="I45" s="224">
        <f t="shared" si="6"/>
        <v>99.711815561959668</v>
      </c>
      <c r="J45" s="28">
        <f t="shared" si="24"/>
        <v>-9.9999999999994316E-2</v>
      </c>
    </row>
    <row r="46" spans="1:10" ht="63">
      <c r="A46" s="3"/>
      <c r="B46" s="24" t="s">
        <v>79</v>
      </c>
      <c r="C46" s="27" t="s">
        <v>19</v>
      </c>
      <c r="D46" s="27" t="s">
        <v>14</v>
      </c>
      <c r="E46" s="101">
        <v>5606222</v>
      </c>
      <c r="F46" s="88" t="s">
        <v>76</v>
      </c>
      <c r="G46" s="202">
        <f>42.3-7.6</f>
        <v>34.699999999999996</v>
      </c>
      <c r="H46" s="230">
        <v>34.6</v>
      </c>
      <c r="I46" s="224">
        <f t="shared" si="6"/>
        <v>99.711815561959668</v>
      </c>
      <c r="J46" s="48">
        <f t="shared" si="21"/>
        <v>-9.9999999999994316E-2</v>
      </c>
    </row>
    <row r="47" spans="1:10" ht="94.5" customHeight="1">
      <c r="A47" s="3"/>
      <c r="B47" s="36" t="s">
        <v>82</v>
      </c>
      <c r="C47" s="37" t="s">
        <v>19</v>
      </c>
      <c r="D47" s="37" t="s">
        <v>14</v>
      </c>
      <c r="E47" s="37" t="s">
        <v>262</v>
      </c>
      <c r="F47" s="37"/>
      <c r="G47" s="201">
        <f>G48+G49</f>
        <v>810.80000000000007</v>
      </c>
      <c r="H47" s="201">
        <f t="shared" ref="H47:J47" si="25">H48+H49</f>
        <v>763</v>
      </c>
      <c r="I47" s="103">
        <f t="shared" si="6"/>
        <v>94.104588061174141</v>
      </c>
      <c r="J47" s="38">
        <f t="shared" si="25"/>
        <v>-47.8</v>
      </c>
    </row>
    <row r="48" spans="1:10" ht="47.25" customHeight="1">
      <c r="A48" s="3"/>
      <c r="B48" s="19" t="s">
        <v>313</v>
      </c>
      <c r="C48" s="157" t="s">
        <v>19</v>
      </c>
      <c r="D48" s="157" t="s">
        <v>14</v>
      </c>
      <c r="E48" s="25" t="s">
        <v>262</v>
      </c>
      <c r="F48" s="157" t="s">
        <v>58</v>
      </c>
      <c r="G48" s="197">
        <f>589.4+60+178-166.2</f>
        <v>661.2</v>
      </c>
      <c r="H48" s="230">
        <v>661.2</v>
      </c>
      <c r="I48" s="224">
        <f t="shared" si="6"/>
        <v>100</v>
      </c>
      <c r="J48" s="48">
        <f t="shared" si="21"/>
        <v>0</v>
      </c>
    </row>
    <row r="49" spans="1:10" ht="47.25">
      <c r="A49" s="3"/>
      <c r="B49" s="19" t="s">
        <v>314</v>
      </c>
      <c r="C49" s="157" t="s">
        <v>19</v>
      </c>
      <c r="D49" s="157" t="s">
        <v>14</v>
      </c>
      <c r="E49" s="25" t="s">
        <v>262</v>
      </c>
      <c r="F49" s="157" t="s">
        <v>60</v>
      </c>
      <c r="G49" s="197">
        <f>G50</f>
        <v>149.6</v>
      </c>
      <c r="H49" s="197">
        <f t="shared" ref="H49:J49" si="26">H50</f>
        <v>101.8</v>
      </c>
      <c r="I49" s="224">
        <f t="shared" si="6"/>
        <v>68.048128342245988</v>
      </c>
      <c r="J49" s="194">
        <f t="shared" si="26"/>
        <v>-47.8</v>
      </c>
    </row>
    <row r="50" spans="1:10" ht="64.5" customHeight="1">
      <c r="A50" s="3"/>
      <c r="B50" s="24" t="s">
        <v>79</v>
      </c>
      <c r="C50" s="157" t="s">
        <v>19</v>
      </c>
      <c r="D50" s="157" t="s">
        <v>14</v>
      </c>
      <c r="E50" s="25" t="s">
        <v>262</v>
      </c>
      <c r="F50" s="157" t="s">
        <v>76</v>
      </c>
      <c r="G50" s="197">
        <f>58.2+60+31.4</f>
        <v>149.6</v>
      </c>
      <c r="H50" s="230">
        <v>101.8</v>
      </c>
      <c r="I50" s="224">
        <f t="shared" si="6"/>
        <v>68.048128342245988</v>
      </c>
      <c r="J50" s="48">
        <f t="shared" si="21"/>
        <v>-47.8</v>
      </c>
    </row>
    <row r="51" spans="1:10" ht="18.75" hidden="1" customHeight="1">
      <c r="A51" s="3"/>
      <c r="B51" s="31" t="s">
        <v>304</v>
      </c>
      <c r="C51" s="17" t="s">
        <v>19</v>
      </c>
      <c r="D51" s="17" t="s">
        <v>29</v>
      </c>
      <c r="E51" s="32"/>
      <c r="F51" s="17"/>
      <c r="G51" s="196">
        <f>G52</f>
        <v>0</v>
      </c>
      <c r="H51" s="250" t="s">
        <v>348</v>
      </c>
      <c r="I51" s="224" t="e">
        <f t="shared" si="6"/>
        <v>#VALUE!</v>
      </c>
      <c r="J51" s="45"/>
    </row>
    <row r="52" spans="1:10" ht="81" hidden="1" customHeight="1">
      <c r="A52" s="3"/>
      <c r="B52" s="36" t="s">
        <v>82</v>
      </c>
      <c r="C52" s="37" t="s">
        <v>19</v>
      </c>
      <c r="D52" s="37" t="s">
        <v>29</v>
      </c>
      <c r="E52" s="37" t="s">
        <v>262</v>
      </c>
      <c r="F52" s="37"/>
      <c r="G52" s="201">
        <f>G53+G54</f>
        <v>0</v>
      </c>
      <c r="H52" s="250"/>
      <c r="I52" s="224" t="e">
        <f t="shared" si="6"/>
        <v>#DIV/0!</v>
      </c>
      <c r="J52" s="45"/>
    </row>
    <row r="53" spans="1:10" ht="47.25" hidden="1">
      <c r="A53" s="3"/>
      <c r="B53" s="19" t="s">
        <v>313</v>
      </c>
      <c r="C53" s="20" t="s">
        <v>19</v>
      </c>
      <c r="D53" s="20" t="s">
        <v>29</v>
      </c>
      <c r="E53" s="25" t="s">
        <v>262</v>
      </c>
      <c r="F53" s="20" t="s">
        <v>58</v>
      </c>
      <c r="G53" s="197">
        <f>589.4+60+178-827.4</f>
        <v>0</v>
      </c>
      <c r="H53" s="250"/>
      <c r="I53" s="224" t="e">
        <f t="shared" si="6"/>
        <v>#DIV/0!</v>
      </c>
      <c r="J53" s="45"/>
    </row>
    <row r="54" spans="1:10" ht="47.25" hidden="1">
      <c r="A54" s="3"/>
      <c r="B54" s="19" t="s">
        <v>314</v>
      </c>
      <c r="C54" s="20" t="s">
        <v>19</v>
      </c>
      <c r="D54" s="20" t="s">
        <v>29</v>
      </c>
      <c r="E54" s="25" t="s">
        <v>262</v>
      </c>
      <c r="F54" s="20" t="s">
        <v>60</v>
      </c>
      <c r="G54" s="197">
        <f>G55</f>
        <v>0</v>
      </c>
      <c r="H54" s="250"/>
      <c r="I54" s="224" t="e">
        <f t="shared" si="6"/>
        <v>#DIV/0!</v>
      </c>
      <c r="J54" s="45"/>
    </row>
    <row r="55" spans="1:10" ht="63" hidden="1">
      <c r="A55" s="3"/>
      <c r="B55" s="24" t="s">
        <v>79</v>
      </c>
      <c r="C55" s="20" t="s">
        <v>19</v>
      </c>
      <c r="D55" s="20" t="s">
        <v>29</v>
      </c>
      <c r="E55" s="25" t="s">
        <v>262</v>
      </c>
      <c r="F55" s="20" t="s">
        <v>76</v>
      </c>
      <c r="G55" s="197">
        <f>58.2+60-118.2</f>
        <v>0</v>
      </c>
      <c r="H55" s="250"/>
      <c r="I55" s="224" t="e">
        <f t="shared" si="6"/>
        <v>#DIV/0!</v>
      </c>
      <c r="J55" s="45"/>
    </row>
    <row r="56" spans="1:10" ht="96" customHeight="1">
      <c r="A56" s="3">
        <v>24</v>
      </c>
      <c r="B56" s="158" t="s">
        <v>353</v>
      </c>
      <c r="C56" s="17" t="s">
        <v>19</v>
      </c>
      <c r="D56" s="17" t="s">
        <v>30</v>
      </c>
      <c r="E56" s="17"/>
      <c r="F56" s="17"/>
      <c r="G56" s="196">
        <f>G57</f>
        <v>3006.6</v>
      </c>
      <c r="H56" s="196">
        <f t="shared" ref="H56:J56" si="27">H57</f>
        <v>3006.6</v>
      </c>
      <c r="I56" s="225">
        <f t="shared" si="6"/>
        <v>100</v>
      </c>
      <c r="J56" s="193">
        <f t="shared" si="27"/>
        <v>0</v>
      </c>
    </row>
    <row r="57" spans="1:10" ht="66" customHeight="1">
      <c r="A57" s="3">
        <v>25</v>
      </c>
      <c r="B57" s="11" t="s">
        <v>28</v>
      </c>
      <c r="C57" s="20" t="s">
        <v>19</v>
      </c>
      <c r="D57" s="20" t="s">
        <v>30</v>
      </c>
      <c r="E57" s="20"/>
      <c r="F57" s="20"/>
      <c r="G57" s="197">
        <f>G58+G62</f>
        <v>3006.6</v>
      </c>
      <c r="H57" s="197">
        <f t="shared" ref="H57:J57" si="28">H58+H62</f>
        <v>3006.6</v>
      </c>
      <c r="I57" s="224">
        <f t="shared" si="6"/>
        <v>100</v>
      </c>
      <c r="J57" s="194">
        <f t="shared" si="28"/>
        <v>0</v>
      </c>
    </row>
    <row r="58" spans="1:10">
      <c r="A58" s="3">
        <v>26</v>
      </c>
      <c r="B58" s="21" t="s">
        <v>25</v>
      </c>
      <c r="C58" s="22" t="s">
        <v>19</v>
      </c>
      <c r="D58" s="22" t="s">
        <v>30</v>
      </c>
      <c r="E58" s="22" t="s">
        <v>98</v>
      </c>
      <c r="F58" s="22"/>
      <c r="G58" s="198">
        <f>G59+G60</f>
        <v>1107</v>
      </c>
      <c r="H58" s="198">
        <f t="shared" ref="H58:J58" si="29">H59+H60</f>
        <v>1107</v>
      </c>
      <c r="I58" s="223">
        <f t="shared" si="6"/>
        <v>100</v>
      </c>
      <c r="J58" s="23">
        <f t="shared" si="29"/>
        <v>0</v>
      </c>
    </row>
    <row r="59" spans="1:10" ht="50.25" customHeight="1">
      <c r="A59" s="3">
        <v>27</v>
      </c>
      <c r="B59" s="19" t="s">
        <v>313</v>
      </c>
      <c r="C59" s="20" t="s">
        <v>19</v>
      </c>
      <c r="D59" s="20" t="s">
        <v>30</v>
      </c>
      <c r="E59" s="69" t="s">
        <v>98</v>
      </c>
      <c r="F59" s="20" t="s">
        <v>58</v>
      </c>
      <c r="G59" s="197">
        <f>1007-20+3.1+37.5</f>
        <v>1027.5999999999999</v>
      </c>
      <c r="H59" s="48">
        <v>1027.5999999999999</v>
      </c>
      <c r="I59" s="224">
        <f t="shared" si="6"/>
        <v>100</v>
      </c>
      <c r="J59" s="48">
        <f t="shared" ref="J59" si="30">H59-G59</f>
        <v>0</v>
      </c>
    </row>
    <row r="60" spans="1:10" ht="47.25">
      <c r="A60" s="3">
        <v>28</v>
      </c>
      <c r="B60" s="19" t="s">
        <v>314</v>
      </c>
      <c r="C60" s="20" t="s">
        <v>19</v>
      </c>
      <c r="D60" s="20" t="s">
        <v>30</v>
      </c>
      <c r="E60" s="69" t="s">
        <v>98</v>
      </c>
      <c r="F60" s="20" t="s">
        <v>60</v>
      </c>
      <c r="G60" s="197">
        <f>G61</f>
        <v>79.400000000000006</v>
      </c>
      <c r="H60" s="197">
        <f t="shared" ref="H60:J60" si="31">H61</f>
        <v>79.400000000000006</v>
      </c>
      <c r="I60" s="224">
        <f t="shared" si="6"/>
        <v>100</v>
      </c>
      <c r="J60" s="194">
        <f t="shared" si="31"/>
        <v>0</v>
      </c>
    </row>
    <row r="61" spans="1:10" ht="64.5" customHeight="1">
      <c r="A61" s="3"/>
      <c r="B61" s="24" t="s">
        <v>79</v>
      </c>
      <c r="C61" s="20" t="s">
        <v>19</v>
      </c>
      <c r="D61" s="20" t="s">
        <v>30</v>
      </c>
      <c r="E61" s="69" t="s">
        <v>98</v>
      </c>
      <c r="F61" s="20" t="s">
        <v>76</v>
      </c>
      <c r="G61" s="197">
        <v>79.400000000000006</v>
      </c>
      <c r="H61" s="48">
        <v>79.400000000000006</v>
      </c>
      <c r="I61" s="224">
        <f t="shared" si="6"/>
        <v>100</v>
      </c>
      <c r="J61" s="48">
        <f t="shared" ref="J61" si="32">H61-G61</f>
        <v>0</v>
      </c>
    </row>
    <row r="62" spans="1:10" ht="78.75">
      <c r="A62" s="3">
        <v>29</v>
      </c>
      <c r="B62" s="21" t="s">
        <v>31</v>
      </c>
      <c r="C62" s="22" t="s">
        <v>19</v>
      </c>
      <c r="D62" s="22" t="s">
        <v>30</v>
      </c>
      <c r="E62" s="22" t="s">
        <v>100</v>
      </c>
      <c r="F62" s="22" t="s">
        <v>5</v>
      </c>
      <c r="G62" s="198">
        <f>G63</f>
        <v>1899.6</v>
      </c>
      <c r="H62" s="198">
        <f t="shared" ref="H62:J62" si="33">H63</f>
        <v>1899.6</v>
      </c>
      <c r="I62" s="223">
        <f t="shared" si="6"/>
        <v>100</v>
      </c>
      <c r="J62" s="23">
        <f t="shared" si="33"/>
        <v>0</v>
      </c>
    </row>
    <row r="63" spans="1:10" ht="49.5" customHeight="1">
      <c r="A63" s="3">
        <v>30</v>
      </c>
      <c r="B63" s="19" t="s">
        <v>313</v>
      </c>
      <c r="C63" s="20" t="s">
        <v>19</v>
      </c>
      <c r="D63" s="20" t="s">
        <v>30</v>
      </c>
      <c r="E63" s="69" t="s">
        <v>100</v>
      </c>
      <c r="F63" s="20" t="s">
        <v>58</v>
      </c>
      <c r="G63" s="197">
        <v>1899.6</v>
      </c>
      <c r="H63" s="48">
        <v>1899.6</v>
      </c>
      <c r="I63" s="224">
        <f t="shared" si="6"/>
        <v>100</v>
      </c>
      <c r="J63" s="48">
        <f t="shared" ref="J63" si="34">H63-G63</f>
        <v>0</v>
      </c>
    </row>
    <row r="64" spans="1:10">
      <c r="A64" s="3">
        <v>35</v>
      </c>
      <c r="B64" s="158" t="s">
        <v>354</v>
      </c>
      <c r="C64" s="17" t="s">
        <v>19</v>
      </c>
      <c r="D64" s="17" t="s">
        <v>33</v>
      </c>
      <c r="E64" s="17"/>
      <c r="F64" s="17"/>
      <c r="G64" s="196">
        <f>G65</f>
        <v>339.2</v>
      </c>
      <c r="H64" s="196">
        <f t="shared" ref="H64:J67" si="35">H65</f>
        <v>0</v>
      </c>
      <c r="I64" s="225">
        <f t="shared" si="6"/>
        <v>0</v>
      </c>
      <c r="J64" s="193">
        <f t="shared" si="35"/>
        <v>-339.2</v>
      </c>
    </row>
    <row r="65" spans="1:10" ht="125.25" customHeight="1">
      <c r="A65" s="3"/>
      <c r="B65" s="74" t="s">
        <v>104</v>
      </c>
      <c r="C65" s="70" t="s">
        <v>19</v>
      </c>
      <c r="D65" s="70" t="s">
        <v>33</v>
      </c>
      <c r="E65" s="70" t="s">
        <v>105</v>
      </c>
      <c r="F65" s="70"/>
      <c r="G65" s="197">
        <f>G66</f>
        <v>339.2</v>
      </c>
      <c r="H65" s="197">
        <f t="shared" si="35"/>
        <v>0</v>
      </c>
      <c r="I65" s="224">
        <f t="shared" si="6"/>
        <v>0</v>
      </c>
      <c r="J65" s="194">
        <f t="shared" si="35"/>
        <v>-339.2</v>
      </c>
    </row>
    <row r="66" spans="1:10" ht="94.5">
      <c r="A66" s="3"/>
      <c r="B66" s="58" t="s">
        <v>106</v>
      </c>
      <c r="C66" s="70" t="s">
        <v>19</v>
      </c>
      <c r="D66" s="70" t="s">
        <v>33</v>
      </c>
      <c r="E66" s="70" t="s">
        <v>101</v>
      </c>
      <c r="F66" s="70"/>
      <c r="G66" s="197">
        <f>G67</f>
        <v>339.2</v>
      </c>
      <c r="H66" s="197">
        <f t="shared" si="35"/>
        <v>0</v>
      </c>
      <c r="I66" s="224">
        <f t="shared" si="6"/>
        <v>0</v>
      </c>
      <c r="J66" s="194">
        <f t="shared" si="35"/>
        <v>-339.2</v>
      </c>
    </row>
    <row r="67" spans="1:10" ht="47.25">
      <c r="A67" s="3">
        <v>38</v>
      </c>
      <c r="B67" s="19" t="s">
        <v>314</v>
      </c>
      <c r="C67" s="20" t="s">
        <v>19</v>
      </c>
      <c r="D67" s="20" t="s">
        <v>33</v>
      </c>
      <c r="E67" s="70" t="s">
        <v>101</v>
      </c>
      <c r="F67" s="20" t="s">
        <v>60</v>
      </c>
      <c r="G67" s="197">
        <f>G68</f>
        <v>339.2</v>
      </c>
      <c r="H67" s="197">
        <f t="shared" si="35"/>
        <v>0</v>
      </c>
      <c r="I67" s="224">
        <f t="shared" si="6"/>
        <v>0</v>
      </c>
      <c r="J67" s="194">
        <f t="shared" si="35"/>
        <v>-339.2</v>
      </c>
    </row>
    <row r="68" spans="1:10" ht="63">
      <c r="A68" s="3"/>
      <c r="B68" s="24" t="s">
        <v>79</v>
      </c>
      <c r="C68" s="20" t="s">
        <v>19</v>
      </c>
      <c r="D68" s="20" t="s">
        <v>33</v>
      </c>
      <c r="E68" s="70" t="s">
        <v>101</v>
      </c>
      <c r="F68" s="20" t="s">
        <v>76</v>
      </c>
      <c r="G68" s="197">
        <v>339.2</v>
      </c>
      <c r="H68" s="48">
        <v>0</v>
      </c>
      <c r="I68" s="224">
        <f t="shared" si="6"/>
        <v>0</v>
      </c>
      <c r="J68" s="48">
        <f t="shared" ref="J68" si="36">H68-G68</f>
        <v>-339.2</v>
      </c>
    </row>
    <row r="69" spans="1:10">
      <c r="A69" s="3">
        <v>39</v>
      </c>
      <c r="B69" s="11" t="s">
        <v>34</v>
      </c>
      <c r="C69" s="20"/>
      <c r="D69" s="20"/>
      <c r="E69" s="20"/>
      <c r="F69" s="20"/>
      <c r="G69" s="197"/>
      <c r="H69" s="48"/>
      <c r="I69" s="224"/>
      <c r="J69" s="45"/>
    </row>
    <row r="70" spans="1:10" ht="63">
      <c r="A70" s="3">
        <v>40</v>
      </c>
      <c r="B70" s="19" t="s">
        <v>303</v>
      </c>
      <c r="C70" s="20" t="s">
        <v>19</v>
      </c>
      <c r="D70" s="20" t="s">
        <v>33</v>
      </c>
      <c r="E70" s="25" t="s">
        <v>101</v>
      </c>
      <c r="F70" s="20"/>
      <c r="G70" s="197">
        <f>G71</f>
        <v>133.69999999999999</v>
      </c>
      <c r="H70" s="197">
        <f t="shared" ref="H70:J71" si="37">H71</f>
        <v>0</v>
      </c>
      <c r="I70" s="224">
        <f t="shared" si="6"/>
        <v>0</v>
      </c>
      <c r="J70" s="194">
        <f t="shared" si="37"/>
        <v>-133.69999999999999</v>
      </c>
    </row>
    <row r="71" spans="1:10" ht="47.25">
      <c r="A71" s="3">
        <v>41</v>
      </c>
      <c r="B71" s="19" t="s">
        <v>314</v>
      </c>
      <c r="C71" s="20" t="s">
        <v>19</v>
      </c>
      <c r="D71" s="20" t="s">
        <v>33</v>
      </c>
      <c r="E71" s="25" t="s">
        <v>101</v>
      </c>
      <c r="F71" s="20" t="s">
        <v>60</v>
      </c>
      <c r="G71" s="197">
        <f>G72</f>
        <v>133.69999999999999</v>
      </c>
      <c r="H71" s="197">
        <f t="shared" si="37"/>
        <v>0</v>
      </c>
      <c r="I71" s="224">
        <f t="shared" si="6"/>
        <v>0</v>
      </c>
      <c r="J71" s="194">
        <f t="shared" si="37"/>
        <v>-133.69999999999999</v>
      </c>
    </row>
    <row r="72" spans="1:10" ht="65.25" customHeight="1">
      <c r="A72" s="3"/>
      <c r="B72" s="24" t="s">
        <v>79</v>
      </c>
      <c r="C72" s="20" t="s">
        <v>19</v>
      </c>
      <c r="D72" s="20" t="s">
        <v>33</v>
      </c>
      <c r="E72" s="25" t="s">
        <v>101</v>
      </c>
      <c r="F72" s="20" t="s">
        <v>76</v>
      </c>
      <c r="G72" s="197">
        <v>133.69999999999999</v>
      </c>
      <c r="H72" s="230">
        <v>0</v>
      </c>
      <c r="I72" s="224">
        <f t="shared" si="6"/>
        <v>0</v>
      </c>
      <c r="J72" s="48">
        <f t="shared" ref="J72" si="38">H72-G72</f>
        <v>-133.69999999999999</v>
      </c>
    </row>
    <row r="73" spans="1:10" ht="47.25">
      <c r="A73" s="3">
        <v>42</v>
      </c>
      <c r="B73" s="33" t="s">
        <v>355</v>
      </c>
      <c r="C73" s="17" t="s">
        <v>19</v>
      </c>
      <c r="D73" s="17" t="s">
        <v>35</v>
      </c>
      <c r="E73" s="17"/>
      <c r="F73" s="17"/>
      <c r="G73" s="196">
        <f>G74+G86+G91+G93+G95+G105+G80+G108+G78+G112</f>
        <v>70004.900000000009</v>
      </c>
      <c r="H73" s="196">
        <f t="shared" ref="H73:J73" si="39">H74+H86+H91+H93+H95+H105+H80+H108+H78+H112</f>
        <v>68797.10000000002</v>
      </c>
      <c r="I73" s="225">
        <f t="shared" si="6"/>
        <v>98.274692200117443</v>
      </c>
      <c r="J73" s="193">
        <f t="shared" si="39"/>
        <v>-1207.800000000002</v>
      </c>
    </row>
    <row r="74" spans="1:10" ht="126">
      <c r="A74" s="3"/>
      <c r="B74" s="19" t="s">
        <v>4</v>
      </c>
      <c r="C74" s="20" t="s">
        <v>19</v>
      </c>
      <c r="D74" s="20" t="s">
        <v>35</v>
      </c>
      <c r="E74" s="70" t="s">
        <v>102</v>
      </c>
      <c r="F74" s="20"/>
      <c r="G74" s="197">
        <f>G75+G76</f>
        <v>19711.000000000004</v>
      </c>
      <c r="H74" s="197">
        <f t="shared" ref="H74:J74" si="40">H75+H76</f>
        <v>19111.900000000001</v>
      </c>
      <c r="I74" s="224">
        <f t="shared" si="6"/>
        <v>96.960580386586159</v>
      </c>
      <c r="J74" s="194">
        <f t="shared" si="40"/>
        <v>-599.10000000000218</v>
      </c>
    </row>
    <row r="75" spans="1:10" ht="48" customHeight="1">
      <c r="A75" s="3"/>
      <c r="B75" s="19" t="s">
        <v>62</v>
      </c>
      <c r="C75" s="20" t="s">
        <v>19</v>
      </c>
      <c r="D75" s="20" t="s">
        <v>35</v>
      </c>
      <c r="E75" s="70" t="s">
        <v>102</v>
      </c>
      <c r="F75" s="20" t="s">
        <v>63</v>
      </c>
      <c r="G75" s="197">
        <f>17322.4+421.2</f>
        <v>17743.600000000002</v>
      </c>
      <c r="H75" s="48">
        <f>342.6+16945.9</f>
        <v>17288.5</v>
      </c>
      <c r="I75" s="224">
        <f t="shared" si="6"/>
        <v>97.435131540386379</v>
      </c>
      <c r="J75" s="48">
        <f t="shared" ref="J75" si="41">H75-G75</f>
        <v>-455.10000000000218</v>
      </c>
    </row>
    <row r="76" spans="1:10" ht="47.25">
      <c r="A76" s="3"/>
      <c r="B76" s="19" t="s">
        <v>314</v>
      </c>
      <c r="C76" s="20" t="s">
        <v>19</v>
      </c>
      <c r="D76" s="20" t="s">
        <v>35</v>
      </c>
      <c r="E76" s="70" t="s">
        <v>102</v>
      </c>
      <c r="F76" s="20" t="s">
        <v>60</v>
      </c>
      <c r="G76" s="197">
        <f>G77</f>
        <v>1967.4</v>
      </c>
      <c r="H76" s="197">
        <f t="shared" ref="H76:J76" si="42">H77</f>
        <v>1823.4</v>
      </c>
      <c r="I76" s="224">
        <f t="shared" si="6"/>
        <v>92.680695333943277</v>
      </c>
      <c r="J76" s="194">
        <f t="shared" si="42"/>
        <v>-144</v>
      </c>
    </row>
    <row r="77" spans="1:10" ht="63">
      <c r="A77" s="3"/>
      <c r="B77" s="24" t="s">
        <v>79</v>
      </c>
      <c r="C77" s="20" t="s">
        <v>19</v>
      </c>
      <c r="D77" s="20" t="s">
        <v>35</v>
      </c>
      <c r="E77" s="70" t="s">
        <v>102</v>
      </c>
      <c r="F77" s="20" t="s">
        <v>76</v>
      </c>
      <c r="G77" s="197">
        <v>1967.4</v>
      </c>
      <c r="H77" s="48">
        <v>1823.4</v>
      </c>
      <c r="I77" s="224">
        <f t="shared" si="6"/>
        <v>92.680695333943277</v>
      </c>
      <c r="J77" s="48">
        <f t="shared" ref="J77" si="43">H77-G77</f>
        <v>-144</v>
      </c>
    </row>
    <row r="78" spans="1:10" ht="31.5">
      <c r="A78" s="3"/>
      <c r="B78" s="168" t="s">
        <v>84</v>
      </c>
      <c r="C78" s="173" t="s">
        <v>19</v>
      </c>
      <c r="D78" s="173" t="s">
        <v>35</v>
      </c>
      <c r="E78" s="173" t="s">
        <v>247</v>
      </c>
      <c r="F78" s="173" t="s">
        <v>85</v>
      </c>
      <c r="G78" s="197">
        <f>G79</f>
        <v>118.2</v>
      </c>
      <c r="H78" s="197">
        <f t="shared" ref="H78:J78" si="44">H79</f>
        <v>0</v>
      </c>
      <c r="I78" s="224">
        <f t="shared" si="6"/>
        <v>0</v>
      </c>
      <c r="J78" s="194">
        <f t="shared" si="44"/>
        <v>-118.2</v>
      </c>
    </row>
    <row r="79" spans="1:10" ht="110.25">
      <c r="A79" s="3"/>
      <c r="B79" s="19" t="s">
        <v>417</v>
      </c>
      <c r="C79" s="173" t="s">
        <v>19</v>
      </c>
      <c r="D79" s="173" t="s">
        <v>35</v>
      </c>
      <c r="E79" s="173" t="s">
        <v>247</v>
      </c>
      <c r="F79" s="173" t="s">
        <v>67</v>
      </c>
      <c r="G79" s="197">
        <v>118.2</v>
      </c>
      <c r="H79" s="48">
        <v>0</v>
      </c>
      <c r="I79" s="224">
        <f t="shared" ref="I79:I145" si="45">H79/G79*100</f>
        <v>0</v>
      </c>
      <c r="J79" s="48">
        <f t="shared" ref="J79" si="46">H79-G79</f>
        <v>-118.2</v>
      </c>
    </row>
    <row r="80" spans="1:10" ht="96" customHeight="1">
      <c r="A80" s="3"/>
      <c r="B80" s="117" t="s">
        <v>107</v>
      </c>
      <c r="C80" s="105" t="s">
        <v>19</v>
      </c>
      <c r="D80" s="105" t="s">
        <v>35</v>
      </c>
      <c r="E80" s="105" t="s">
        <v>108</v>
      </c>
      <c r="F80" s="105"/>
      <c r="G80" s="199">
        <f>G81</f>
        <v>6671.5999999999995</v>
      </c>
      <c r="H80" s="199">
        <f t="shared" ref="H80:J80" si="47">H81</f>
        <v>6464.2</v>
      </c>
      <c r="I80" s="120">
        <f t="shared" si="45"/>
        <v>96.891300437676122</v>
      </c>
      <c r="J80" s="53">
        <f t="shared" si="47"/>
        <v>-207.39999999999986</v>
      </c>
    </row>
    <row r="81" spans="1:10" ht="78" customHeight="1">
      <c r="A81" s="3"/>
      <c r="B81" s="83" t="s">
        <v>109</v>
      </c>
      <c r="C81" s="29" t="s">
        <v>19</v>
      </c>
      <c r="D81" s="29" t="s">
        <v>35</v>
      </c>
      <c r="E81" s="29" t="s">
        <v>103</v>
      </c>
      <c r="F81" s="29"/>
      <c r="G81" s="200">
        <f>G82+G83+G85</f>
        <v>6671.5999999999995</v>
      </c>
      <c r="H81" s="200">
        <f t="shared" ref="H81:J81" si="48">H82+H83+H85</f>
        <v>6464.2</v>
      </c>
      <c r="I81" s="223">
        <f t="shared" si="45"/>
        <v>96.891300437676122</v>
      </c>
      <c r="J81" s="30">
        <f t="shared" si="48"/>
        <v>-207.39999999999986</v>
      </c>
    </row>
    <row r="82" spans="1:10" ht="53.25" customHeight="1">
      <c r="A82" s="3">
        <v>48</v>
      </c>
      <c r="B82" s="19" t="s">
        <v>313</v>
      </c>
      <c r="C82" s="20" t="s">
        <v>19</v>
      </c>
      <c r="D82" s="20" t="s">
        <v>35</v>
      </c>
      <c r="E82" s="25" t="s">
        <v>103</v>
      </c>
      <c r="F82" s="20" t="s">
        <v>58</v>
      </c>
      <c r="G82" s="197">
        <f>1570.6+70.3</f>
        <v>1640.8999999999999</v>
      </c>
      <c r="H82" s="48">
        <f>1456.2+70.3</f>
        <v>1526.5</v>
      </c>
      <c r="I82" s="224">
        <f t="shared" si="45"/>
        <v>93.028216222804573</v>
      </c>
      <c r="J82" s="48">
        <f t="shared" ref="J82" si="49">H82-G82</f>
        <v>-114.39999999999986</v>
      </c>
    </row>
    <row r="83" spans="1:10" ht="49.5" customHeight="1">
      <c r="A83" s="3"/>
      <c r="B83" s="19" t="s">
        <v>314</v>
      </c>
      <c r="C83" s="20" t="s">
        <v>19</v>
      </c>
      <c r="D83" s="20" t="s">
        <v>35</v>
      </c>
      <c r="E83" s="25" t="s">
        <v>103</v>
      </c>
      <c r="F83" s="20" t="s">
        <v>60</v>
      </c>
      <c r="G83" s="197">
        <f>G84</f>
        <v>5030.7</v>
      </c>
      <c r="H83" s="197">
        <f t="shared" ref="H83:J83" si="50">H84</f>
        <v>4937.7</v>
      </c>
      <c r="I83" s="224">
        <f t="shared" si="45"/>
        <v>98.151350706661106</v>
      </c>
      <c r="J83" s="194">
        <f t="shared" si="50"/>
        <v>-93</v>
      </c>
    </row>
    <row r="84" spans="1:10" ht="62.25" customHeight="1">
      <c r="A84" s="3"/>
      <c r="B84" s="24" t="s">
        <v>79</v>
      </c>
      <c r="C84" s="20" t="s">
        <v>19</v>
      </c>
      <c r="D84" s="20" t="s">
        <v>35</v>
      </c>
      <c r="E84" s="25" t="s">
        <v>103</v>
      </c>
      <c r="F84" s="20" t="s">
        <v>76</v>
      </c>
      <c r="G84" s="197">
        <v>5030.7</v>
      </c>
      <c r="H84" s="48">
        <v>4937.7</v>
      </c>
      <c r="I84" s="224">
        <f t="shared" si="45"/>
        <v>98.151350706661106</v>
      </c>
      <c r="J84" s="48">
        <f t="shared" ref="J84" si="51">H84-G84</f>
        <v>-93</v>
      </c>
    </row>
    <row r="85" spans="1:10" ht="33" hidden="1" customHeight="1">
      <c r="A85" s="3"/>
      <c r="B85" s="24" t="s">
        <v>73</v>
      </c>
      <c r="C85" s="20" t="s">
        <v>19</v>
      </c>
      <c r="D85" s="20" t="s">
        <v>35</v>
      </c>
      <c r="E85" s="25" t="s">
        <v>103</v>
      </c>
      <c r="F85" s="20" t="s">
        <v>65</v>
      </c>
      <c r="G85" s="197">
        <v>0</v>
      </c>
      <c r="H85" s="48"/>
      <c r="I85" s="223" t="e">
        <f t="shared" si="45"/>
        <v>#DIV/0!</v>
      </c>
      <c r="J85" s="45"/>
    </row>
    <row r="86" spans="1:10" ht="67.5" customHeight="1">
      <c r="A86" s="3">
        <v>49</v>
      </c>
      <c r="B86" s="35" t="s">
        <v>385</v>
      </c>
      <c r="C86" s="22" t="s">
        <v>19</v>
      </c>
      <c r="D86" s="22" t="s">
        <v>35</v>
      </c>
      <c r="E86" s="22" t="s">
        <v>110</v>
      </c>
      <c r="F86" s="22"/>
      <c r="G86" s="198">
        <f>G87+G89+G90</f>
        <v>516.5</v>
      </c>
      <c r="H86" s="198">
        <f t="shared" ref="H86:J86" si="52">H87+H89+H90</f>
        <v>357.3</v>
      </c>
      <c r="I86" s="223">
        <f t="shared" si="45"/>
        <v>69.17715392061956</v>
      </c>
      <c r="J86" s="23">
        <f t="shared" si="52"/>
        <v>-159.19999999999999</v>
      </c>
    </row>
    <row r="87" spans="1:10" ht="48.75" customHeight="1">
      <c r="A87" s="3">
        <v>51</v>
      </c>
      <c r="B87" s="19" t="s">
        <v>314</v>
      </c>
      <c r="C87" s="20" t="s">
        <v>19</v>
      </c>
      <c r="D87" s="20" t="s">
        <v>35</v>
      </c>
      <c r="E87" s="70" t="s">
        <v>110</v>
      </c>
      <c r="F87" s="20" t="s">
        <v>60</v>
      </c>
      <c r="G87" s="197">
        <f>G88</f>
        <v>408.5</v>
      </c>
      <c r="H87" s="197">
        <f t="shared" ref="H87:J87" si="53">H88</f>
        <v>357.3</v>
      </c>
      <c r="I87" s="224">
        <f t="shared" si="45"/>
        <v>87.46634026927785</v>
      </c>
      <c r="J87" s="194">
        <f t="shared" si="53"/>
        <v>-51.199999999999989</v>
      </c>
    </row>
    <row r="88" spans="1:10" ht="63">
      <c r="A88" s="3"/>
      <c r="B88" s="24" t="s">
        <v>79</v>
      </c>
      <c r="C88" s="20" t="s">
        <v>19</v>
      </c>
      <c r="D88" s="20" t="s">
        <v>35</v>
      </c>
      <c r="E88" s="70" t="s">
        <v>110</v>
      </c>
      <c r="F88" s="20" t="s">
        <v>76</v>
      </c>
      <c r="G88" s="197">
        <f>408.5</f>
        <v>408.5</v>
      </c>
      <c r="H88" s="48">
        <v>357.3</v>
      </c>
      <c r="I88" s="224">
        <f t="shared" si="45"/>
        <v>87.46634026927785</v>
      </c>
      <c r="J88" s="48">
        <f t="shared" ref="J88" si="54">H88-G88</f>
        <v>-51.199999999999989</v>
      </c>
    </row>
    <row r="89" spans="1:10" ht="31.5" hidden="1">
      <c r="A89" s="3"/>
      <c r="B89" s="19" t="s">
        <v>68</v>
      </c>
      <c r="C89" s="67" t="s">
        <v>19</v>
      </c>
      <c r="D89" s="67" t="s">
        <v>35</v>
      </c>
      <c r="E89" s="70" t="s">
        <v>110</v>
      </c>
      <c r="F89" s="67" t="s">
        <v>65</v>
      </c>
      <c r="G89" s="197">
        <v>0</v>
      </c>
      <c r="H89" s="48"/>
      <c r="I89" s="224" t="e">
        <f t="shared" si="45"/>
        <v>#DIV/0!</v>
      </c>
      <c r="J89" s="45"/>
    </row>
    <row r="90" spans="1:10" ht="47.25">
      <c r="A90" s="3"/>
      <c r="B90" s="24" t="s">
        <v>81</v>
      </c>
      <c r="C90" s="160" t="s">
        <v>19</v>
      </c>
      <c r="D90" s="160" t="s">
        <v>35</v>
      </c>
      <c r="E90" s="160" t="s">
        <v>110</v>
      </c>
      <c r="F90" s="160" t="s">
        <v>69</v>
      </c>
      <c r="G90" s="197">
        <v>108</v>
      </c>
      <c r="H90" s="48">
        <v>0</v>
      </c>
      <c r="I90" s="224">
        <f t="shared" si="45"/>
        <v>0</v>
      </c>
      <c r="J90" s="48">
        <f t="shared" ref="J90:J92" si="55">H90-G90</f>
        <v>-108</v>
      </c>
    </row>
    <row r="91" spans="1:10" ht="223.5" customHeight="1">
      <c r="A91" s="3"/>
      <c r="B91" s="36" t="s">
        <v>386</v>
      </c>
      <c r="C91" s="37" t="s">
        <v>19</v>
      </c>
      <c r="D91" s="37" t="s">
        <v>35</v>
      </c>
      <c r="E91" s="37" t="s">
        <v>263</v>
      </c>
      <c r="F91" s="37"/>
      <c r="G91" s="201">
        <f>G92</f>
        <v>15</v>
      </c>
      <c r="H91" s="201">
        <f t="shared" ref="H91:J91" si="56">H92</f>
        <v>15</v>
      </c>
      <c r="I91" s="103">
        <f t="shared" si="45"/>
        <v>100</v>
      </c>
      <c r="J91" s="38">
        <f t="shared" si="56"/>
        <v>0</v>
      </c>
    </row>
    <row r="92" spans="1:10" ht="51" customHeight="1">
      <c r="A92" s="3"/>
      <c r="B92" s="19" t="s">
        <v>62</v>
      </c>
      <c r="C92" s="20" t="s">
        <v>19</v>
      </c>
      <c r="D92" s="20" t="s">
        <v>35</v>
      </c>
      <c r="E92" s="25" t="s">
        <v>263</v>
      </c>
      <c r="F92" s="20" t="s">
        <v>63</v>
      </c>
      <c r="G92" s="197">
        <v>15</v>
      </c>
      <c r="H92" s="230">
        <v>15</v>
      </c>
      <c r="I92" s="224">
        <f t="shared" si="45"/>
        <v>100</v>
      </c>
      <c r="J92" s="48">
        <f t="shared" si="55"/>
        <v>0</v>
      </c>
    </row>
    <row r="93" spans="1:10" ht="63.75" hidden="1" customHeight="1">
      <c r="A93" s="3"/>
      <c r="B93" s="36" t="s">
        <v>61</v>
      </c>
      <c r="C93" s="37" t="s">
        <v>19</v>
      </c>
      <c r="D93" s="37" t="s">
        <v>35</v>
      </c>
      <c r="E93" s="37" t="s">
        <v>261</v>
      </c>
      <c r="F93" s="37"/>
      <c r="G93" s="201">
        <f>G94</f>
        <v>0</v>
      </c>
      <c r="H93" s="230"/>
      <c r="I93" s="223" t="e">
        <f t="shared" si="45"/>
        <v>#DIV/0!</v>
      </c>
      <c r="J93" s="45"/>
    </row>
    <row r="94" spans="1:10" ht="35.25" hidden="1" customHeight="1">
      <c r="A94" s="3"/>
      <c r="B94" s="19" t="s">
        <v>62</v>
      </c>
      <c r="C94" s="20" t="s">
        <v>19</v>
      </c>
      <c r="D94" s="20" t="s">
        <v>35</v>
      </c>
      <c r="E94" s="25" t="s">
        <v>261</v>
      </c>
      <c r="F94" s="20" t="s">
        <v>63</v>
      </c>
      <c r="G94" s="197">
        <v>0</v>
      </c>
      <c r="H94" s="230"/>
      <c r="I94" s="223" t="e">
        <f t="shared" si="45"/>
        <v>#DIV/0!</v>
      </c>
      <c r="J94" s="45"/>
    </row>
    <row r="95" spans="1:10" ht="86.25" customHeight="1">
      <c r="A95" s="3"/>
      <c r="B95" s="81" t="s">
        <v>107</v>
      </c>
      <c r="C95" s="52" t="s">
        <v>19</v>
      </c>
      <c r="D95" s="52" t="s">
        <v>35</v>
      </c>
      <c r="E95" s="52" t="s">
        <v>108</v>
      </c>
      <c r="F95" s="52"/>
      <c r="G95" s="203">
        <f>G96+G101</f>
        <v>40025.400000000009</v>
      </c>
      <c r="H95" s="203">
        <f t="shared" ref="H95:J95" si="57">H96+H101</f>
        <v>40025.400000000009</v>
      </c>
      <c r="I95" s="120">
        <f t="shared" si="45"/>
        <v>100</v>
      </c>
      <c r="J95" s="53">
        <f t="shared" si="57"/>
        <v>0</v>
      </c>
    </row>
    <row r="96" spans="1:10" ht="81.75" customHeight="1">
      <c r="A96" s="3"/>
      <c r="B96" s="83" t="s">
        <v>111</v>
      </c>
      <c r="C96" s="29" t="s">
        <v>19</v>
      </c>
      <c r="D96" s="29" t="s">
        <v>35</v>
      </c>
      <c r="E96" s="29" t="s">
        <v>112</v>
      </c>
      <c r="F96" s="29"/>
      <c r="G96" s="200">
        <f>G97+G98</f>
        <v>39926.100000000006</v>
      </c>
      <c r="H96" s="200">
        <f t="shared" ref="H96:J96" si="58">H97+H98</f>
        <v>39926.100000000006</v>
      </c>
      <c r="I96" s="223">
        <f t="shared" si="45"/>
        <v>100</v>
      </c>
      <c r="J96" s="30">
        <f t="shared" si="58"/>
        <v>0</v>
      </c>
    </row>
    <row r="97" spans="1:10" ht="31.5" customHeight="1">
      <c r="A97" s="3"/>
      <c r="B97" s="19" t="s">
        <v>62</v>
      </c>
      <c r="C97" s="20" t="s">
        <v>19</v>
      </c>
      <c r="D97" s="20" t="s">
        <v>35</v>
      </c>
      <c r="E97" s="25" t="s">
        <v>112</v>
      </c>
      <c r="F97" s="20" t="s">
        <v>63</v>
      </c>
      <c r="G97" s="197">
        <f>21012.7+203.9</f>
        <v>21216.600000000002</v>
      </c>
      <c r="H97" s="197">
        <f>21012.7+203.9</f>
        <v>21216.600000000002</v>
      </c>
      <c r="I97" s="224">
        <f t="shared" si="45"/>
        <v>100</v>
      </c>
      <c r="J97" s="48">
        <f t="shared" ref="J97" si="59">H97-G97</f>
        <v>0</v>
      </c>
    </row>
    <row r="98" spans="1:10" ht="31.5" customHeight="1">
      <c r="A98" s="3"/>
      <c r="B98" s="19" t="s">
        <v>314</v>
      </c>
      <c r="C98" s="20" t="s">
        <v>19</v>
      </c>
      <c r="D98" s="20" t="s">
        <v>35</v>
      </c>
      <c r="E98" s="25" t="s">
        <v>112</v>
      </c>
      <c r="F98" s="20" t="s">
        <v>60</v>
      </c>
      <c r="G98" s="197">
        <f>G99</f>
        <v>18709.5</v>
      </c>
      <c r="H98" s="197">
        <f t="shared" ref="H98:J98" si="60">H99</f>
        <v>18709.5</v>
      </c>
      <c r="I98" s="224">
        <f t="shared" si="45"/>
        <v>100</v>
      </c>
      <c r="J98" s="194">
        <f t="shared" si="60"/>
        <v>0</v>
      </c>
    </row>
    <row r="99" spans="1:10" ht="48.75" customHeight="1">
      <c r="A99" s="3"/>
      <c r="B99" s="24" t="s">
        <v>79</v>
      </c>
      <c r="C99" s="20" t="s">
        <v>19</v>
      </c>
      <c r="D99" s="20" t="s">
        <v>35</v>
      </c>
      <c r="E99" s="25" t="s">
        <v>112</v>
      </c>
      <c r="F99" s="20" t="s">
        <v>76</v>
      </c>
      <c r="G99" s="197">
        <f>10036.2+384+150+1315.5-100-684+500+480+676+3000+910-400+450+560+750+1920.8-800-439</f>
        <v>18709.5</v>
      </c>
      <c r="H99" s="48">
        <v>18709.5</v>
      </c>
      <c r="I99" s="224">
        <f t="shared" si="45"/>
        <v>100</v>
      </c>
      <c r="J99" s="48">
        <f t="shared" ref="J99" si="61">H99-G99</f>
        <v>0</v>
      </c>
    </row>
    <row r="100" spans="1:10" ht="33.75" hidden="1" customHeight="1">
      <c r="A100" s="3"/>
      <c r="B100" s="11" t="s">
        <v>56</v>
      </c>
      <c r="C100" s="20" t="s">
        <v>19</v>
      </c>
      <c r="D100" s="20" t="s">
        <v>35</v>
      </c>
      <c r="E100" s="20" t="s">
        <v>13</v>
      </c>
      <c r="F100" s="20" t="s">
        <v>65</v>
      </c>
      <c r="G100" s="197"/>
      <c r="H100" s="48"/>
      <c r="I100" s="223" t="e">
        <f t="shared" si="45"/>
        <v>#DIV/0!</v>
      </c>
      <c r="J100" s="45"/>
    </row>
    <row r="101" spans="1:10" ht="49.5" customHeight="1">
      <c r="A101" s="3"/>
      <c r="B101" s="60" t="s">
        <v>373</v>
      </c>
      <c r="C101" s="29" t="s">
        <v>19</v>
      </c>
      <c r="D101" s="29" t="s">
        <v>35</v>
      </c>
      <c r="E101" s="29" t="s">
        <v>320</v>
      </c>
      <c r="F101" s="29"/>
      <c r="G101" s="200">
        <f>G102+G104</f>
        <v>99.3</v>
      </c>
      <c r="H101" s="200">
        <f t="shared" ref="H101:J101" si="62">H102+H104</f>
        <v>99.3</v>
      </c>
      <c r="I101" s="223">
        <f t="shared" si="45"/>
        <v>100</v>
      </c>
      <c r="J101" s="30">
        <f t="shared" si="62"/>
        <v>0</v>
      </c>
    </row>
    <row r="102" spans="1:10" ht="49.5" hidden="1" customHeight="1">
      <c r="A102" s="3"/>
      <c r="B102" s="19" t="s">
        <v>314</v>
      </c>
      <c r="C102" s="25" t="s">
        <v>19</v>
      </c>
      <c r="D102" s="25" t="s">
        <v>35</v>
      </c>
      <c r="E102" s="25" t="s">
        <v>320</v>
      </c>
      <c r="F102" s="141" t="s">
        <v>60</v>
      </c>
      <c r="G102" s="197">
        <f>G103</f>
        <v>0</v>
      </c>
      <c r="H102" s="197">
        <f t="shared" ref="H102:J102" si="63">H103</f>
        <v>0</v>
      </c>
      <c r="I102" s="224" t="e">
        <f t="shared" si="45"/>
        <v>#DIV/0!</v>
      </c>
      <c r="J102" s="194">
        <f t="shared" si="63"/>
        <v>0</v>
      </c>
    </row>
    <row r="103" spans="1:10" ht="61.5" hidden="1" customHeight="1">
      <c r="A103" s="3"/>
      <c r="B103" s="24" t="s">
        <v>79</v>
      </c>
      <c r="C103" s="25" t="s">
        <v>19</v>
      </c>
      <c r="D103" s="25" t="s">
        <v>35</v>
      </c>
      <c r="E103" s="25" t="s">
        <v>320</v>
      </c>
      <c r="F103" s="141" t="s">
        <v>76</v>
      </c>
      <c r="G103" s="197">
        <f>100-100</f>
        <v>0</v>
      </c>
      <c r="H103" s="230">
        <v>0</v>
      </c>
      <c r="I103" s="224" t="e">
        <f t="shared" si="45"/>
        <v>#DIV/0!</v>
      </c>
      <c r="J103" s="48">
        <f t="shared" ref="J103:J104" si="64">H103-G103</f>
        <v>0</v>
      </c>
    </row>
    <row r="104" spans="1:10" ht="34.5" customHeight="1">
      <c r="A104" s="3"/>
      <c r="B104" s="19" t="s">
        <v>11</v>
      </c>
      <c r="C104" s="25" t="s">
        <v>19</v>
      </c>
      <c r="D104" s="25" t="s">
        <v>35</v>
      </c>
      <c r="E104" s="25" t="s">
        <v>320</v>
      </c>
      <c r="F104" s="165" t="s">
        <v>65</v>
      </c>
      <c r="G104" s="197">
        <f>100-0.7</f>
        <v>99.3</v>
      </c>
      <c r="H104" s="230">
        <v>99.3</v>
      </c>
      <c r="I104" s="224">
        <f t="shared" si="45"/>
        <v>100</v>
      </c>
      <c r="J104" s="48">
        <f t="shared" si="64"/>
        <v>0</v>
      </c>
    </row>
    <row r="105" spans="1:10" ht="79.5" customHeight="1">
      <c r="A105" s="3"/>
      <c r="B105" s="117" t="s">
        <v>113</v>
      </c>
      <c r="C105" s="119" t="s">
        <v>19</v>
      </c>
      <c r="D105" s="119" t="s">
        <v>35</v>
      </c>
      <c r="E105" s="119" t="s">
        <v>114</v>
      </c>
      <c r="F105" s="119"/>
      <c r="G105" s="204">
        <f>G106</f>
        <v>2426.9</v>
      </c>
      <c r="H105" s="204">
        <f t="shared" ref="H105:J106" si="65">H106</f>
        <v>2426.9</v>
      </c>
      <c r="I105" s="120">
        <f t="shared" si="45"/>
        <v>100</v>
      </c>
      <c r="J105" s="53">
        <f t="shared" si="65"/>
        <v>0</v>
      </c>
    </row>
    <row r="106" spans="1:10" ht="24" customHeight="1">
      <c r="A106" s="3"/>
      <c r="B106" s="83" t="s">
        <v>115</v>
      </c>
      <c r="C106" s="138" t="s">
        <v>19</v>
      </c>
      <c r="D106" s="29" t="s">
        <v>35</v>
      </c>
      <c r="E106" s="29" t="s">
        <v>116</v>
      </c>
      <c r="F106" s="29"/>
      <c r="G106" s="200">
        <f>G107</f>
        <v>2426.9</v>
      </c>
      <c r="H106" s="200">
        <f t="shared" si="65"/>
        <v>2426.9</v>
      </c>
      <c r="I106" s="223">
        <f t="shared" si="45"/>
        <v>100</v>
      </c>
      <c r="J106" s="30">
        <f t="shared" si="65"/>
        <v>0</v>
      </c>
    </row>
    <row r="107" spans="1:10" ht="141.75">
      <c r="A107" s="3">
        <v>53</v>
      </c>
      <c r="B107" s="76" t="s">
        <v>315</v>
      </c>
      <c r="C107" s="25" t="s">
        <v>19</v>
      </c>
      <c r="D107" s="25" t="s">
        <v>35</v>
      </c>
      <c r="E107" s="70" t="s">
        <v>116</v>
      </c>
      <c r="F107" s="25" t="s">
        <v>64</v>
      </c>
      <c r="G107" s="202">
        <f>2426.9</f>
        <v>2426.9</v>
      </c>
      <c r="H107" s="230">
        <v>2426.9</v>
      </c>
      <c r="I107" s="224">
        <f t="shared" si="45"/>
        <v>100</v>
      </c>
      <c r="J107" s="48">
        <f t="shared" ref="J107" si="66">H107-G107</f>
        <v>0</v>
      </c>
    </row>
    <row r="108" spans="1:10" ht="69.75" customHeight="1">
      <c r="A108" s="3"/>
      <c r="B108" s="155" t="s">
        <v>337</v>
      </c>
      <c r="C108" s="37" t="s">
        <v>19</v>
      </c>
      <c r="D108" s="37" t="s">
        <v>35</v>
      </c>
      <c r="E108" s="37" t="s">
        <v>338</v>
      </c>
      <c r="F108" s="37"/>
      <c r="G108" s="201">
        <f>G109+G111</f>
        <v>96.6</v>
      </c>
      <c r="H108" s="201">
        <f t="shared" ref="H108:J108" si="67">H109+H111</f>
        <v>96.6</v>
      </c>
      <c r="I108" s="103">
        <f t="shared" si="45"/>
        <v>100</v>
      </c>
      <c r="J108" s="38">
        <f t="shared" si="67"/>
        <v>0</v>
      </c>
    </row>
    <row r="109" spans="1:10" ht="47.25" hidden="1">
      <c r="A109" s="3"/>
      <c r="B109" s="19" t="s">
        <v>314</v>
      </c>
      <c r="C109" s="25" t="s">
        <v>19</v>
      </c>
      <c r="D109" s="25" t="s">
        <v>35</v>
      </c>
      <c r="E109" s="154" t="s">
        <v>338</v>
      </c>
      <c r="F109" s="25" t="s">
        <v>60</v>
      </c>
      <c r="G109" s="202">
        <f>G110</f>
        <v>0</v>
      </c>
      <c r="H109" s="202">
        <f t="shared" ref="H109:J109" si="68">H110</f>
        <v>0</v>
      </c>
      <c r="I109" s="224" t="e">
        <f t="shared" si="45"/>
        <v>#DIV/0!</v>
      </c>
      <c r="J109" s="28">
        <f t="shared" si="68"/>
        <v>0</v>
      </c>
    </row>
    <row r="110" spans="1:10" ht="63" hidden="1">
      <c r="A110" s="3"/>
      <c r="B110" s="24" t="s">
        <v>79</v>
      </c>
      <c r="C110" s="25" t="s">
        <v>19</v>
      </c>
      <c r="D110" s="25" t="s">
        <v>35</v>
      </c>
      <c r="E110" s="154" t="s">
        <v>338</v>
      </c>
      <c r="F110" s="25" t="s">
        <v>76</v>
      </c>
      <c r="G110" s="202">
        <f>96.6-96.6</f>
        <v>0</v>
      </c>
      <c r="H110" s="230">
        <v>0</v>
      </c>
      <c r="I110" s="224" t="e">
        <f t="shared" si="45"/>
        <v>#DIV/0!</v>
      </c>
      <c r="J110" s="48">
        <f t="shared" ref="J110:J111" si="69">H110-G110</f>
        <v>0</v>
      </c>
    </row>
    <row r="111" spans="1:10" ht="31.5">
      <c r="A111" s="3"/>
      <c r="B111" s="19" t="s">
        <v>11</v>
      </c>
      <c r="C111" s="25" t="s">
        <v>19</v>
      </c>
      <c r="D111" s="25" t="s">
        <v>35</v>
      </c>
      <c r="E111" s="165" t="s">
        <v>338</v>
      </c>
      <c r="F111" s="25" t="s">
        <v>65</v>
      </c>
      <c r="G111" s="202">
        <v>96.6</v>
      </c>
      <c r="H111" s="230">
        <v>96.6</v>
      </c>
      <c r="I111" s="224">
        <f t="shared" si="45"/>
        <v>100</v>
      </c>
      <c r="J111" s="48">
        <f t="shared" si="69"/>
        <v>0</v>
      </c>
    </row>
    <row r="112" spans="1:10" ht="157.5">
      <c r="A112" s="3"/>
      <c r="B112" s="75" t="s">
        <v>104</v>
      </c>
      <c r="C112" s="32" t="s">
        <v>19</v>
      </c>
      <c r="D112" s="32" t="s">
        <v>35</v>
      </c>
      <c r="E112" s="181" t="s">
        <v>105</v>
      </c>
      <c r="F112" s="32"/>
      <c r="G112" s="205">
        <f>G113</f>
        <v>423.7</v>
      </c>
      <c r="H112" s="205">
        <f t="shared" ref="H112:J114" si="70">H113</f>
        <v>299.8</v>
      </c>
      <c r="I112" s="225">
        <f t="shared" si="45"/>
        <v>70.7576115175832</v>
      </c>
      <c r="J112" s="49">
        <f t="shared" si="70"/>
        <v>-123.89999999999998</v>
      </c>
    </row>
    <row r="113" spans="1:10" ht="94.5">
      <c r="A113" s="3"/>
      <c r="B113" s="58" t="s">
        <v>106</v>
      </c>
      <c r="C113" s="25" t="s">
        <v>19</v>
      </c>
      <c r="D113" s="25" t="s">
        <v>35</v>
      </c>
      <c r="E113" s="182" t="s">
        <v>101</v>
      </c>
      <c r="F113" s="25"/>
      <c r="G113" s="202">
        <f>G114</f>
        <v>423.7</v>
      </c>
      <c r="H113" s="202">
        <f t="shared" si="70"/>
        <v>299.8</v>
      </c>
      <c r="I113" s="224">
        <f t="shared" si="45"/>
        <v>70.7576115175832</v>
      </c>
      <c r="J113" s="28">
        <f t="shared" si="70"/>
        <v>-123.89999999999998</v>
      </c>
    </row>
    <row r="114" spans="1:10" ht="47.25">
      <c r="A114" s="3"/>
      <c r="B114" s="19" t="s">
        <v>314</v>
      </c>
      <c r="C114" s="25" t="s">
        <v>19</v>
      </c>
      <c r="D114" s="25" t="s">
        <v>35</v>
      </c>
      <c r="E114" s="182" t="s">
        <v>101</v>
      </c>
      <c r="F114" s="25" t="s">
        <v>60</v>
      </c>
      <c r="G114" s="202">
        <f>G115</f>
        <v>423.7</v>
      </c>
      <c r="H114" s="202">
        <f t="shared" si="70"/>
        <v>299.8</v>
      </c>
      <c r="I114" s="224">
        <f t="shared" si="45"/>
        <v>70.7576115175832</v>
      </c>
      <c r="J114" s="28">
        <f t="shared" si="70"/>
        <v>-123.89999999999998</v>
      </c>
    </row>
    <row r="115" spans="1:10" ht="63">
      <c r="A115" s="3"/>
      <c r="B115" s="24" t="s">
        <v>79</v>
      </c>
      <c r="C115" s="25" t="s">
        <v>19</v>
      </c>
      <c r="D115" s="25" t="s">
        <v>35</v>
      </c>
      <c r="E115" s="182" t="s">
        <v>101</v>
      </c>
      <c r="F115" s="25" t="s">
        <v>76</v>
      </c>
      <c r="G115" s="202">
        <v>423.7</v>
      </c>
      <c r="H115" s="230">
        <v>299.8</v>
      </c>
      <c r="I115" s="224">
        <f t="shared" si="45"/>
        <v>70.7576115175832</v>
      </c>
      <c r="J115" s="48">
        <f t="shared" ref="J115" si="71">H115-G115</f>
        <v>-123.89999999999998</v>
      </c>
    </row>
    <row r="116" spans="1:10">
      <c r="A116" s="3">
        <v>59</v>
      </c>
      <c r="B116" s="41" t="s">
        <v>38</v>
      </c>
      <c r="C116" s="14" t="s">
        <v>21</v>
      </c>
      <c r="D116" s="14" t="s">
        <v>9</v>
      </c>
      <c r="E116" s="14"/>
      <c r="F116" s="14"/>
      <c r="G116" s="195">
        <f>G117</f>
        <v>701.2</v>
      </c>
      <c r="H116" s="195">
        <f t="shared" ref="H116:J116" si="72">H117</f>
        <v>681.7</v>
      </c>
      <c r="I116" s="226">
        <f t="shared" si="45"/>
        <v>97.219053051911004</v>
      </c>
      <c r="J116" s="16">
        <f t="shared" si="72"/>
        <v>-19.5</v>
      </c>
    </row>
    <row r="117" spans="1:10" ht="35.25" customHeight="1">
      <c r="A117" s="3">
        <v>60</v>
      </c>
      <c r="B117" s="19" t="s">
        <v>39</v>
      </c>
      <c r="C117" s="20" t="s">
        <v>21</v>
      </c>
      <c r="D117" s="20" t="s">
        <v>24</v>
      </c>
      <c r="E117" s="20"/>
      <c r="F117" s="20"/>
      <c r="G117" s="197">
        <f>G118+G123+G120</f>
        <v>701.2</v>
      </c>
      <c r="H117" s="197">
        <f>H118+H123+H120</f>
        <v>681.7</v>
      </c>
      <c r="I117" s="224">
        <f t="shared" si="45"/>
        <v>97.219053051911004</v>
      </c>
      <c r="J117" s="194">
        <f>J118+J123+J120</f>
        <v>-19.5</v>
      </c>
    </row>
    <row r="118" spans="1:10" ht="65.25" customHeight="1">
      <c r="A118" s="3">
        <v>61</v>
      </c>
      <c r="B118" s="19" t="s">
        <v>40</v>
      </c>
      <c r="C118" s="20" t="s">
        <v>21</v>
      </c>
      <c r="D118" s="20" t="s">
        <v>24</v>
      </c>
      <c r="E118" s="20" t="s">
        <v>80</v>
      </c>
      <c r="F118" s="20" t="s">
        <v>5</v>
      </c>
      <c r="G118" s="197">
        <f>G119</f>
        <v>623.5</v>
      </c>
      <c r="H118" s="197">
        <f t="shared" ref="H118:J118" si="73">H119</f>
        <v>623.5</v>
      </c>
      <c r="I118" s="224">
        <f t="shared" si="45"/>
        <v>100</v>
      </c>
      <c r="J118" s="194">
        <f t="shared" si="73"/>
        <v>0</v>
      </c>
    </row>
    <row r="119" spans="1:10" ht="51.75" customHeight="1">
      <c r="A119" s="3">
        <v>62</v>
      </c>
      <c r="B119" s="19" t="s">
        <v>313</v>
      </c>
      <c r="C119" s="20" t="s">
        <v>21</v>
      </c>
      <c r="D119" s="20" t="s">
        <v>24</v>
      </c>
      <c r="E119" s="20" t="s">
        <v>80</v>
      </c>
      <c r="F119" s="20" t="s">
        <v>58</v>
      </c>
      <c r="G119" s="197">
        <f>543.6-33+112.9</f>
        <v>623.5</v>
      </c>
      <c r="H119" s="28">
        <v>623.5</v>
      </c>
      <c r="I119" s="224">
        <f t="shared" si="45"/>
        <v>100</v>
      </c>
      <c r="J119" s="48">
        <f t="shared" ref="J119" si="74">H119-G119</f>
        <v>0</v>
      </c>
    </row>
    <row r="120" spans="1:10" ht="98.25" customHeight="1">
      <c r="A120" s="3"/>
      <c r="B120" s="58" t="s">
        <v>106</v>
      </c>
      <c r="C120" s="192" t="s">
        <v>21</v>
      </c>
      <c r="D120" s="192" t="s">
        <v>24</v>
      </c>
      <c r="E120" s="192" t="s">
        <v>101</v>
      </c>
      <c r="F120" s="25"/>
      <c r="G120" s="197">
        <f>G121</f>
        <v>58.2</v>
      </c>
      <c r="H120" s="197">
        <f t="shared" ref="H120:J121" si="75">H121</f>
        <v>58.2</v>
      </c>
      <c r="I120" s="224">
        <f t="shared" si="45"/>
        <v>100</v>
      </c>
      <c r="J120" s="194">
        <f t="shared" si="75"/>
        <v>0</v>
      </c>
    </row>
    <row r="121" spans="1:10" ht="51.75" customHeight="1">
      <c r="A121" s="3"/>
      <c r="B121" s="19" t="s">
        <v>314</v>
      </c>
      <c r="C121" s="192" t="s">
        <v>21</v>
      </c>
      <c r="D121" s="192" t="s">
        <v>24</v>
      </c>
      <c r="E121" s="192" t="s">
        <v>101</v>
      </c>
      <c r="F121" s="25" t="s">
        <v>60</v>
      </c>
      <c r="G121" s="197">
        <f>G122</f>
        <v>58.2</v>
      </c>
      <c r="H121" s="197">
        <f t="shared" si="75"/>
        <v>58.2</v>
      </c>
      <c r="I121" s="224">
        <f t="shared" si="45"/>
        <v>100</v>
      </c>
      <c r="J121" s="194">
        <f t="shared" si="75"/>
        <v>0</v>
      </c>
    </row>
    <row r="122" spans="1:10" ht="63" customHeight="1">
      <c r="A122" s="3"/>
      <c r="B122" s="24" t="s">
        <v>79</v>
      </c>
      <c r="C122" s="192" t="s">
        <v>21</v>
      </c>
      <c r="D122" s="192" t="s">
        <v>24</v>
      </c>
      <c r="E122" s="192" t="s">
        <v>101</v>
      </c>
      <c r="F122" s="25" t="s">
        <v>76</v>
      </c>
      <c r="G122" s="197">
        <v>58.2</v>
      </c>
      <c r="H122" s="202">
        <v>58.2</v>
      </c>
      <c r="I122" s="224">
        <f t="shared" si="45"/>
        <v>100</v>
      </c>
      <c r="J122" s="48">
        <f t="shared" ref="J122" si="76">H122-G122</f>
        <v>0</v>
      </c>
    </row>
    <row r="123" spans="1:10" ht="31.5">
      <c r="A123" s="3"/>
      <c r="B123" s="19" t="s">
        <v>301</v>
      </c>
      <c r="C123" s="173" t="s">
        <v>21</v>
      </c>
      <c r="D123" s="173" t="s">
        <v>24</v>
      </c>
      <c r="E123" s="173" t="s">
        <v>247</v>
      </c>
      <c r="F123" s="173"/>
      <c r="G123" s="197">
        <f>G124</f>
        <v>19.5</v>
      </c>
      <c r="H123" s="197">
        <f t="shared" ref="H123:J124" si="77">H124</f>
        <v>0</v>
      </c>
      <c r="I123" s="224">
        <f t="shared" si="45"/>
        <v>0</v>
      </c>
      <c r="J123" s="194">
        <f t="shared" si="77"/>
        <v>-19.5</v>
      </c>
    </row>
    <row r="124" spans="1:10" ht="48.75" customHeight="1">
      <c r="A124" s="3">
        <v>63</v>
      </c>
      <c r="B124" s="19" t="s">
        <v>59</v>
      </c>
      <c r="C124" s="20" t="s">
        <v>21</v>
      </c>
      <c r="D124" s="20" t="s">
        <v>24</v>
      </c>
      <c r="E124" s="173" t="s">
        <v>247</v>
      </c>
      <c r="F124" s="20" t="s">
        <v>60</v>
      </c>
      <c r="G124" s="197">
        <f>G125</f>
        <v>19.5</v>
      </c>
      <c r="H124" s="197">
        <f t="shared" si="77"/>
        <v>0</v>
      </c>
      <c r="I124" s="224">
        <f t="shared" si="45"/>
        <v>0</v>
      </c>
      <c r="J124" s="194">
        <f t="shared" si="77"/>
        <v>-19.5</v>
      </c>
    </row>
    <row r="125" spans="1:10" ht="64.5" customHeight="1">
      <c r="A125" s="3"/>
      <c r="B125" s="24" t="s">
        <v>79</v>
      </c>
      <c r="C125" s="20" t="s">
        <v>21</v>
      </c>
      <c r="D125" s="20" t="s">
        <v>24</v>
      </c>
      <c r="E125" s="173" t="s">
        <v>247</v>
      </c>
      <c r="F125" s="20" t="s">
        <v>76</v>
      </c>
      <c r="G125" s="197">
        <v>19.5</v>
      </c>
      <c r="H125" s="48">
        <v>0</v>
      </c>
      <c r="I125" s="224">
        <f t="shared" si="45"/>
        <v>0</v>
      </c>
      <c r="J125" s="48">
        <f t="shared" ref="J125" si="78">H125-G125</f>
        <v>-19.5</v>
      </c>
    </row>
    <row r="126" spans="1:10" ht="48.75" customHeight="1">
      <c r="A126" s="3">
        <v>64</v>
      </c>
      <c r="B126" s="41" t="s">
        <v>12</v>
      </c>
      <c r="C126" s="14" t="s">
        <v>24</v>
      </c>
      <c r="D126" s="14" t="s">
        <v>9</v>
      </c>
      <c r="E126" s="42"/>
      <c r="F126" s="42"/>
      <c r="G126" s="195">
        <f>G127+G137</f>
        <v>2402.5</v>
      </c>
      <c r="H126" s="195">
        <f t="shared" ref="H126:J126" si="79">H127+H137</f>
        <v>1934.6999999999998</v>
      </c>
      <c r="I126" s="226">
        <f t="shared" si="45"/>
        <v>80.528616024973971</v>
      </c>
      <c r="J126" s="16">
        <f t="shared" si="79"/>
        <v>-467.7999999999999</v>
      </c>
    </row>
    <row r="127" spans="1:10" ht="94.5">
      <c r="A127" s="3">
        <v>65</v>
      </c>
      <c r="B127" s="107" t="s">
        <v>41</v>
      </c>
      <c r="C127" s="32" t="s">
        <v>24</v>
      </c>
      <c r="D127" s="32" t="s">
        <v>42</v>
      </c>
      <c r="E127" s="32"/>
      <c r="F127" s="32"/>
      <c r="G127" s="205">
        <f>G128+G133</f>
        <v>1340.8999999999999</v>
      </c>
      <c r="H127" s="205">
        <f t="shared" ref="H127:J127" si="80">H128+H133</f>
        <v>1207.5</v>
      </c>
      <c r="I127" s="225">
        <f t="shared" si="45"/>
        <v>90.051457975986281</v>
      </c>
      <c r="J127" s="49">
        <f t="shared" si="80"/>
        <v>-133.39999999999986</v>
      </c>
    </row>
    <row r="128" spans="1:10" ht="100.5" customHeight="1">
      <c r="A128" s="3"/>
      <c r="B128" s="108" t="s">
        <v>387</v>
      </c>
      <c r="C128" s="52" t="s">
        <v>24</v>
      </c>
      <c r="D128" s="105" t="s">
        <v>42</v>
      </c>
      <c r="E128" s="105" t="s">
        <v>118</v>
      </c>
      <c r="F128" s="105"/>
      <c r="G128" s="199">
        <f>G129</f>
        <v>1069.5999999999999</v>
      </c>
      <c r="H128" s="199">
        <f t="shared" ref="H128:J130" si="81">H129</f>
        <v>936.2</v>
      </c>
      <c r="I128" s="120">
        <f t="shared" si="45"/>
        <v>87.528047868362009</v>
      </c>
      <c r="J128" s="53">
        <f t="shared" si="81"/>
        <v>-133.39999999999986</v>
      </c>
    </row>
    <row r="129" spans="1:10" ht="65.25" customHeight="1">
      <c r="A129" s="3"/>
      <c r="B129" s="58" t="s">
        <v>117</v>
      </c>
      <c r="C129" s="25" t="s">
        <v>24</v>
      </c>
      <c r="D129" s="25" t="s">
        <v>42</v>
      </c>
      <c r="E129" s="25" t="s">
        <v>119</v>
      </c>
      <c r="F129" s="25"/>
      <c r="G129" s="202">
        <f>G130</f>
        <v>1069.5999999999999</v>
      </c>
      <c r="H129" s="202">
        <f t="shared" si="81"/>
        <v>936.2</v>
      </c>
      <c r="I129" s="224">
        <f t="shared" si="45"/>
        <v>87.528047868362009</v>
      </c>
      <c r="J129" s="28">
        <f t="shared" si="81"/>
        <v>-133.39999999999986</v>
      </c>
    </row>
    <row r="130" spans="1:10" ht="47.25">
      <c r="A130" s="3">
        <v>68</v>
      </c>
      <c r="B130" s="19" t="s">
        <v>314</v>
      </c>
      <c r="C130" s="20" t="s">
        <v>24</v>
      </c>
      <c r="D130" s="20" t="s">
        <v>42</v>
      </c>
      <c r="E130" s="25" t="s">
        <v>119</v>
      </c>
      <c r="F130" s="20" t="s">
        <v>60</v>
      </c>
      <c r="G130" s="197">
        <f>G131</f>
        <v>1069.5999999999999</v>
      </c>
      <c r="H130" s="197">
        <f t="shared" si="81"/>
        <v>936.2</v>
      </c>
      <c r="I130" s="224">
        <f t="shared" si="45"/>
        <v>87.528047868362009</v>
      </c>
      <c r="J130" s="194">
        <f t="shared" si="81"/>
        <v>-133.39999999999986</v>
      </c>
    </row>
    <row r="131" spans="1:10" ht="65.25" customHeight="1">
      <c r="A131" s="3"/>
      <c r="B131" s="24" t="s">
        <v>79</v>
      </c>
      <c r="C131" s="20" t="s">
        <v>24</v>
      </c>
      <c r="D131" s="20" t="s">
        <v>42</v>
      </c>
      <c r="E131" s="25" t="s">
        <v>119</v>
      </c>
      <c r="F131" s="20" t="s">
        <v>76</v>
      </c>
      <c r="G131" s="197">
        <f>641.3+800-900+528.3</f>
        <v>1069.5999999999999</v>
      </c>
      <c r="H131" s="48">
        <v>936.2</v>
      </c>
      <c r="I131" s="224">
        <f t="shared" si="45"/>
        <v>87.528047868362009</v>
      </c>
      <c r="J131" s="48">
        <f t="shared" ref="J131" si="82">H131-G131</f>
        <v>-133.39999999999986</v>
      </c>
    </row>
    <row r="132" spans="1:10" ht="2.4500000000000002" hidden="1" customHeight="1">
      <c r="A132" s="3">
        <v>69</v>
      </c>
      <c r="B132" s="34" t="s">
        <v>43</v>
      </c>
      <c r="C132" s="20"/>
      <c r="D132" s="20"/>
      <c r="E132" s="20"/>
      <c r="F132" s="20"/>
      <c r="G132" s="197"/>
      <c r="H132" s="230"/>
      <c r="I132" s="224" t="e">
        <f t="shared" si="45"/>
        <v>#DIV/0!</v>
      </c>
      <c r="J132" s="45"/>
    </row>
    <row r="133" spans="1:10" ht="157.5">
      <c r="A133" s="3"/>
      <c r="B133" s="75" t="s">
        <v>104</v>
      </c>
      <c r="C133" s="32" t="s">
        <v>24</v>
      </c>
      <c r="D133" s="32" t="s">
        <v>42</v>
      </c>
      <c r="E133" s="181" t="s">
        <v>105</v>
      </c>
      <c r="F133" s="32"/>
      <c r="G133" s="205">
        <f>G134</f>
        <v>271.3</v>
      </c>
      <c r="H133" s="205">
        <f t="shared" ref="H133:J135" si="83">H134</f>
        <v>271.3</v>
      </c>
      <c r="I133" s="225">
        <f t="shared" si="45"/>
        <v>100</v>
      </c>
      <c r="J133" s="49">
        <f t="shared" si="83"/>
        <v>0</v>
      </c>
    </row>
    <row r="134" spans="1:10" ht="96" customHeight="1">
      <c r="A134" s="3"/>
      <c r="B134" s="58" t="s">
        <v>106</v>
      </c>
      <c r="C134" s="25" t="s">
        <v>24</v>
      </c>
      <c r="D134" s="25" t="s">
        <v>42</v>
      </c>
      <c r="E134" s="182" t="s">
        <v>101</v>
      </c>
      <c r="F134" s="25"/>
      <c r="G134" s="202">
        <f>G135</f>
        <v>271.3</v>
      </c>
      <c r="H134" s="202">
        <f t="shared" si="83"/>
        <v>271.3</v>
      </c>
      <c r="I134" s="224">
        <f t="shared" si="45"/>
        <v>100</v>
      </c>
      <c r="J134" s="28">
        <f t="shared" si="83"/>
        <v>0</v>
      </c>
    </row>
    <row r="135" spans="1:10" ht="47.25">
      <c r="A135" s="3"/>
      <c r="B135" s="19" t="s">
        <v>314</v>
      </c>
      <c r="C135" s="25" t="s">
        <v>24</v>
      </c>
      <c r="D135" s="25" t="s">
        <v>42</v>
      </c>
      <c r="E135" s="182" t="s">
        <v>101</v>
      </c>
      <c r="F135" s="25" t="s">
        <v>60</v>
      </c>
      <c r="G135" s="202">
        <f>G136</f>
        <v>271.3</v>
      </c>
      <c r="H135" s="202">
        <f t="shared" si="83"/>
        <v>271.3</v>
      </c>
      <c r="I135" s="224">
        <f t="shared" si="45"/>
        <v>100</v>
      </c>
      <c r="J135" s="28">
        <f t="shared" si="83"/>
        <v>0</v>
      </c>
    </row>
    <row r="136" spans="1:10" ht="64.5" customHeight="1">
      <c r="A136" s="3"/>
      <c r="B136" s="24" t="s">
        <v>79</v>
      </c>
      <c r="C136" s="25" t="s">
        <v>24</v>
      </c>
      <c r="D136" s="25" t="s">
        <v>42</v>
      </c>
      <c r="E136" s="182" t="s">
        <v>101</v>
      </c>
      <c r="F136" s="25" t="s">
        <v>76</v>
      </c>
      <c r="G136" s="202">
        <v>271.3</v>
      </c>
      <c r="H136" s="230">
        <v>271.3</v>
      </c>
      <c r="I136" s="224">
        <f t="shared" si="45"/>
        <v>100</v>
      </c>
      <c r="J136" s="48">
        <f t="shared" ref="J136" si="84">H136-G136</f>
        <v>0</v>
      </c>
    </row>
    <row r="137" spans="1:10" ht="78.75">
      <c r="A137" s="3"/>
      <c r="B137" s="31" t="s">
        <v>89</v>
      </c>
      <c r="C137" s="43" t="s">
        <v>24</v>
      </c>
      <c r="D137" s="44">
        <v>14</v>
      </c>
      <c r="E137" s="45"/>
      <c r="F137" s="45"/>
      <c r="G137" s="206">
        <f>G138</f>
        <v>1061.5999999999999</v>
      </c>
      <c r="H137" s="206">
        <f t="shared" ref="H137:J137" si="85">H138</f>
        <v>727.19999999999993</v>
      </c>
      <c r="I137" s="225">
        <f t="shared" si="45"/>
        <v>68.500376789751314</v>
      </c>
      <c r="J137" s="46">
        <f t="shared" si="85"/>
        <v>-334.40000000000003</v>
      </c>
    </row>
    <row r="138" spans="1:10" ht="123.75" customHeight="1">
      <c r="A138" s="3"/>
      <c r="B138" s="109" t="s">
        <v>387</v>
      </c>
      <c r="C138" s="110" t="s">
        <v>24</v>
      </c>
      <c r="D138" s="111">
        <v>14</v>
      </c>
      <c r="E138" s="133">
        <v>7950200</v>
      </c>
      <c r="F138" s="47"/>
      <c r="G138" s="207">
        <f>G139+G142+G145+G148</f>
        <v>1061.5999999999999</v>
      </c>
      <c r="H138" s="207">
        <f t="shared" ref="H138:J138" si="86">H139+H142+H145+H148</f>
        <v>727.19999999999993</v>
      </c>
      <c r="I138" s="120">
        <f t="shared" si="45"/>
        <v>68.500376789751314</v>
      </c>
      <c r="J138" s="112">
        <f t="shared" si="86"/>
        <v>-334.40000000000003</v>
      </c>
    </row>
    <row r="139" spans="1:10" ht="81" customHeight="1">
      <c r="A139" s="3"/>
      <c r="B139" s="113" t="s">
        <v>388</v>
      </c>
      <c r="C139" s="29" t="s">
        <v>24</v>
      </c>
      <c r="D139" s="29" t="s">
        <v>88</v>
      </c>
      <c r="E139" s="29" t="s">
        <v>120</v>
      </c>
      <c r="F139" s="29"/>
      <c r="G139" s="200">
        <f>G140</f>
        <v>69</v>
      </c>
      <c r="H139" s="200">
        <f t="shared" ref="H139:J140" si="87">H140</f>
        <v>50.4</v>
      </c>
      <c r="I139" s="223">
        <f t="shared" si="45"/>
        <v>73.043478260869563</v>
      </c>
      <c r="J139" s="30">
        <f t="shared" si="87"/>
        <v>-18.600000000000001</v>
      </c>
    </row>
    <row r="140" spans="1:10" ht="47.25">
      <c r="A140" s="3"/>
      <c r="B140" s="19" t="s">
        <v>314</v>
      </c>
      <c r="C140" s="20" t="s">
        <v>24</v>
      </c>
      <c r="D140" s="20" t="s">
        <v>88</v>
      </c>
      <c r="E140" s="70" t="s">
        <v>120</v>
      </c>
      <c r="F140" s="20" t="s">
        <v>60</v>
      </c>
      <c r="G140" s="197">
        <f>G141</f>
        <v>69</v>
      </c>
      <c r="H140" s="197">
        <f t="shared" si="87"/>
        <v>50.4</v>
      </c>
      <c r="I140" s="224">
        <f t="shared" si="45"/>
        <v>73.043478260869563</v>
      </c>
      <c r="J140" s="194">
        <f t="shared" si="87"/>
        <v>-18.600000000000001</v>
      </c>
    </row>
    <row r="141" spans="1:10" ht="63">
      <c r="A141" s="3"/>
      <c r="B141" s="24" t="s">
        <v>79</v>
      </c>
      <c r="C141" s="20" t="s">
        <v>24</v>
      </c>
      <c r="D141" s="20" t="s">
        <v>88</v>
      </c>
      <c r="E141" s="70" t="s">
        <v>120</v>
      </c>
      <c r="F141" s="20" t="s">
        <v>76</v>
      </c>
      <c r="G141" s="197">
        <v>69</v>
      </c>
      <c r="H141" s="48">
        <v>50.4</v>
      </c>
      <c r="I141" s="224">
        <f t="shared" si="45"/>
        <v>73.043478260869563</v>
      </c>
      <c r="J141" s="48">
        <f t="shared" ref="J141" si="88">H141-G141</f>
        <v>-18.600000000000001</v>
      </c>
    </row>
    <row r="142" spans="1:10" ht="129.75" customHeight="1">
      <c r="A142" s="3"/>
      <c r="B142" s="114" t="s">
        <v>389</v>
      </c>
      <c r="C142" s="29" t="s">
        <v>24</v>
      </c>
      <c r="D142" s="29" t="s">
        <v>88</v>
      </c>
      <c r="E142" s="29" t="s">
        <v>121</v>
      </c>
      <c r="F142" s="29"/>
      <c r="G142" s="200">
        <f>G143</f>
        <v>65</v>
      </c>
      <c r="H142" s="200">
        <f t="shared" ref="H142:J143" si="89">H143</f>
        <v>45.4</v>
      </c>
      <c r="I142" s="223">
        <f t="shared" si="45"/>
        <v>69.84615384615384</v>
      </c>
      <c r="J142" s="30">
        <f t="shared" si="89"/>
        <v>-19.600000000000001</v>
      </c>
    </row>
    <row r="143" spans="1:10" ht="46.5" customHeight="1">
      <c r="A143" s="3"/>
      <c r="B143" s="19" t="s">
        <v>314</v>
      </c>
      <c r="C143" s="20" t="s">
        <v>24</v>
      </c>
      <c r="D143" s="45">
        <v>14</v>
      </c>
      <c r="E143" s="45">
        <v>7950220</v>
      </c>
      <c r="F143" s="20" t="s">
        <v>60</v>
      </c>
      <c r="G143" s="208">
        <f>G144</f>
        <v>65</v>
      </c>
      <c r="H143" s="208">
        <f t="shared" si="89"/>
        <v>45.4</v>
      </c>
      <c r="I143" s="224">
        <f t="shared" si="45"/>
        <v>69.84615384615384</v>
      </c>
      <c r="J143" s="48">
        <f t="shared" si="89"/>
        <v>-19.600000000000001</v>
      </c>
    </row>
    <row r="144" spans="1:10" ht="66" customHeight="1">
      <c r="A144" s="3"/>
      <c r="B144" s="24" t="s">
        <v>79</v>
      </c>
      <c r="C144" s="20" t="s">
        <v>24</v>
      </c>
      <c r="D144" s="20" t="s">
        <v>88</v>
      </c>
      <c r="E144" s="45">
        <v>7950220</v>
      </c>
      <c r="F144" s="20" t="s">
        <v>76</v>
      </c>
      <c r="G144" s="197">
        <f>81-16</f>
        <v>65</v>
      </c>
      <c r="H144" s="48">
        <v>45.4</v>
      </c>
      <c r="I144" s="224">
        <f t="shared" si="45"/>
        <v>69.84615384615384</v>
      </c>
      <c r="J144" s="48">
        <f t="shared" ref="J144" si="90">H144-G144</f>
        <v>-19.600000000000001</v>
      </c>
    </row>
    <row r="145" spans="1:12" ht="82.5" customHeight="1">
      <c r="A145" s="3"/>
      <c r="B145" s="114" t="s">
        <v>122</v>
      </c>
      <c r="C145" s="29" t="s">
        <v>24</v>
      </c>
      <c r="D145" s="29" t="s">
        <v>88</v>
      </c>
      <c r="E145" s="29" t="s">
        <v>123</v>
      </c>
      <c r="F145" s="29"/>
      <c r="G145" s="200">
        <f>G146</f>
        <v>10</v>
      </c>
      <c r="H145" s="200">
        <f t="shared" ref="H145:J146" si="91">H146</f>
        <v>0</v>
      </c>
      <c r="I145" s="223">
        <f t="shared" si="45"/>
        <v>0</v>
      </c>
      <c r="J145" s="30">
        <f t="shared" si="91"/>
        <v>-10</v>
      </c>
    </row>
    <row r="146" spans="1:12" ht="47.25">
      <c r="A146" s="3"/>
      <c r="B146" s="19" t="s">
        <v>314</v>
      </c>
      <c r="C146" s="20" t="s">
        <v>24</v>
      </c>
      <c r="D146" s="20" t="s">
        <v>88</v>
      </c>
      <c r="E146" s="70" t="s">
        <v>123</v>
      </c>
      <c r="F146" s="20" t="s">
        <v>60</v>
      </c>
      <c r="G146" s="197">
        <f>G147</f>
        <v>10</v>
      </c>
      <c r="H146" s="197">
        <f t="shared" si="91"/>
        <v>0</v>
      </c>
      <c r="I146" s="224">
        <f t="shared" ref="I146:I207" si="92">H146/G146*100</f>
        <v>0</v>
      </c>
      <c r="J146" s="194">
        <f t="shared" si="91"/>
        <v>-10</v>
      </c>
    </row>
    <row r="147" spans="1:12" ht="66" customHeight="1">
      <c r="A147" s="3"/>
      <c r="B147" s="24" t="s">
        <v>79</v>
      </c>
      <c r="C147" s="20" t="s">
        <v>24</v>
      </c>
      <c r="D147" s="20" t="s">
        <v>88</v>
      </c>
      <c r="E147" s="70" t="s">
        <v>123</v>
      </c>
      <c r="F147" s="20" t="s">
        <v>76</v>
      </c>
      <c r="G147" s="197">
        <v>10</v>
      </c>
      <c r="H147" s="48">
        <v>0</v>
      </c>
      <c r="I147" s="224">
        <f t="shared" si="92"/>
        <v>0</v>
      </c>
      <c r="J147" s="48">
        <f t="shared" ref="J147" si="93">H147-G147</f>
        <v>-10</v>
      </c>
    </row>
    <row r="148" spans="1:12" ht="36.75" customHeight="1">
      <c r="A148" s="3"/>
      <c r="B148" s="114" t="s">
        <v>390</v>
      </c>
      <c r="C148" s="29" t="s">
        <v>24</v>
      </c>
      <c r="D148" s="115">
        <v>14</v>
      </c>
      <c r="E148" s="115">
        <v>7950240</v>
      </c>
      <c r="F148" s="115"/>
      <c r="G148" s="209">
        <f>G149</f>
        <v>917.6</v>
      </c>
      <c r="H148" s="209">
        <f t="shared" ref="H148:J149" si="94">H149</f>
        <v>631.4</v>
      </c>
      <c r="I148" s="223">
        <f t="shared" si="92"/>
        <v>68.809938971229286</v>
      </c>
      <c r="J148" s="116">
        <f t="shared" si="94"/>
        <v>-286.20000000000005</v>
      </c>
    </row>
    <row r="149" spans="1:12" ht="47.25">
      <c r="A149" s="3"/>
      <c r="B149" s="19" t="s">
        <v>314</v>
      </c>
      <c r="C149" s="70" t="s">
        <v>24</v>
      </c>
      <c r="D149" s="70" t="s">
        <v>88</v>
      </c>
      <c r="E149" s="77">
        <v>7950240</v>
      </c>
      <c r="F149" s="77">
        <v>200</v>
      </c>
      <c r="G149" s="210">
        <f>G150</f>
        <v>917.6</v>
      </c>
      <c r="H149" s="208">
        <f t="shared" si="94"/>
        <v>631.4</v>
      </c>
      <c r="I149" s="224">
        <f t="shared" si="92"/>
        <v>68.809938971229286</v>
      </c>
      <c r="J149" s="45">
        <f t="shared" si="94"/>
        <v>-286.20000000000005</v>
      </c>
    </row>
    <row r="150" spans="1:12" ht="63.75" customHeight="1">
      <c r="A150" s="3"/>
      <c r="B150" s="24" t="s">
        <v>79</v>
      </c>
      <c r="C150" s="70" t="s">
        <v>24</v>
      </c>
      <c r="D150" s="70" t="s">
        <v>88</v>
      </c>
      <c r="E150" s="77">
        <v>7950240</v>
      </c>
      <c r="F150" s="77">
        <v>240</v>
      </c>
      <c r="G150" s="210">
        <f>517.6+400</f>
        <v>917.6</v>
      </c>
      <c r="H150" s="48">
        <v>631.4</v>
      </c>
      <c r="I150" s="224">
        <f t="shared" si="92"/>
        <v>68.809938971229286</v>
      </c>
      <c r="J150" s="48">
        <f t="shared" ref="J150" si="95">H150-G150</f>
        <v>-286.20000000000005</v>
      </c>
    </row>
    <row r="151" spans="1:12" ht="19.5" customHeight="1">
      <c r="A151" s="3">
        <v>70</v>
      </c>
      <c r="B151" s="41" t="s">
        <v>44</v>
      </c>
      <c r="C151" s="14" t="s">
        <v>14</v>
      </c>
      <c r="D151" s="42"/>
      <c r="E151" s="42"/>
      <c r="F151" s="42"/>
      <c r="G151" s="195">
        <f>G176+G196+G204+G226+G152+G165</f>
        <v>579114.29999999993</v>
      </c>
      <c r="H151" s="195">
        <f>H176+H196+H204+H226+H152+H165</f>
        <v>372370.7</v>
      </c>
      <c r="I151" s="226">
        <f t="shared" si="92"/>
        <v>64.300035416151886</v>
      </c>
      <c r="J151" s="16">
        <f>J176+J196+J204+J226+J152+J165</f>
        <v>-206743.6</v>
      </c>
      <c r="K151" s="1"/>
      <c r="L151" s="1"/>
    </row>
    <row r="152" spans="1:12" ht="31.5">
      <c r="A152" s="3"/>
      <c r="B152" s="31" t="s">
        <v>83</v>
      </c>
      <c r="C152" s="32" t="s">
        <v>14</v>
      </c>
      <c r="D152" s="32" t="s">
        <v>19</v>
      </c>
      <c r="E152" s="25"/>
      <c r="F152" s="25"/>
      <c r="G152" s="205">
        <f>G153+G157+G163+G160</f>
        <v>1913.4</v>
      </c>
      <c r="H152" s="205">
        <f t="shared" ref="H152:J152" si="96">H153+H157+H163+H160</f>
        <v>1906.5</v>
      </c>
      <c r="I152" s="225">
        <f t="shared" si="92"/>
        <v>99.639385387268732</v>
      </c>
      <c r="J152" s="49">
        <f t="shared" si="96"/>
        <v>-6.9000000000000909</v>
      </c>
    </row>
    <row r="153" spans="1:12" ht="99.75" customHeight="1">
      <c r="A153" s="3"/>
      <c r="B153" s="81" t="s">
        <v>375</v>
      </c>
      <c r="C153" s="52" t="s">
        <v>14</v>
      </c>
      <c r="D153" s="52" t="s">
        <v>19</v>
      </c>
      <c r="E153" s="52" t="s">
        <v>140</v>
      </c>
      <c r="F153" s="52"/>
      <c r="G153" s="203">
        <f>G154</f>
        <v>167.9</v>
      </c>
      <c r="H153" s="203">
        <f t="shared" ref="H153:J155" si="97">H154</f>
        <v>167.9</v>
      </c>
      <c r="I153" s="120">
        <f t="shared" si="92"/>
        <v>100</v>
      </c>
      <c r="J153" s="53">
        <f t="shared" si="97"/>
        <v>0</v>
      </c>
      <c r="K153" s="1"/>
    </row>
    <row r="154" spans="1:12" ht="31.5" customHeight="1">
      <c r="A154" s="3"/>
      <c r="B154" s="83" t="s">
        <v>141</v>
      </c>
      <c r="C154" s="29" t="s">
        <v>14</v>
      </c>
      <c r="D154" s="29" t="s">
        <v>19</v>
      </c>
      <c r="E154" s="29" t="s">
        <v>142</v>
      </c>
      <c r="F154" s="29"/>
      <c r="G154" s="200">
        <f>G155</f>
        <v>167.9</v>
      </c>
      <c r="H154" s="200">
        <f t="shared" si="97"/>
        <v>167.9</v>
      </c>
      <c r="I154" s="223">
        <f t="shared" si="92"/>
        <v>100</v>
      </c>
      <c r="J154" s="30">
        <f t="shared" si="97"/>
        <v>0</v>
      </c>
      <c r="K154" s="1"/>
    </row>
    <row r="155" spans="1:12" ht="32.25" customHeight="1">
      <c r="A155" s="3"/>
      <c r="B155" s="168" t="s">
        <v>84</v>
      </c>
      <c r="C155" s="25" t="s">
        <v>14</v>
      </c>
      <c r="D155" s="25" t="s">
        <v>19</v>
      </c>
      <c r="E155" s="25" t="s">
        <v>142</v>
      </c>
      <c r="F155" s="25" t="s">
        <v>85</v>
      </c>
      <c r="G155" s="202">
        <f>G156</f>
        <v>167.9</v>
      </c>
      <c r="H155" s="202">
        <f t="shared" si="97"/>
        <v>167.9</v>
      </c>
      <c r="I155" s="224">
        <f t="shared" si="92"/>
        <v>100</v>
      </c>
      <c r="J155" s="28">
        <f t="shared" si="97"/>
        <v>0</v>
      </c>
      <c r="K155" s="1"/>
    </row>
    <row r="156" spans="1:12" ht="107.25" customHeight="1">
      <c r="A156" s="3"/>
      <c r="B156" s="19" t="s">
        <v>316</v>
      </c>
      <c r="C156" s="25" t="s">
        <v>14</v>
      </c>
      <c r="D156" s="25" t="s">
        <v>19</v>
      </c>
      <c r="E156" s="25" t="s">
        <v>142</v>
      </c>
      <c r="F156" s="25" t="s">
        <v>67</v>
      </c>
      <c r="G156" s="202">
        <v>167.9</v>
      </c>
      <c r="H156" s="48">
        <v>167.9</v>
      </c>
      <c r="I156" s="224">
        <f t="shared" si="92"/>
        <v>100</v>
      </c>
      <c r="J156" s="48">
        <f t="shared" ref="J156" si="98">H156-G156</f>
        <v>0</v>
      </c>
      <c r="K156" s="1"/>
    </row>
    <row r="157" spans="1:12" ht="60" hidden="1" customHeight="1">
      <c r="A157" s="3"/>
      <c r="B157" s="104" t="s">
        <v>129</v>
      </c>
      <c r="C157" s="52" t="s">
        <v>14</v>
      </c>
      <c r="D157" s="52" t="s">
        <v>19</v>
      </c>
      <c r="E157" s="52" t="s">
        <v>130</v>
      </c>
      <c r="F157" s="52"/>
      <c r="G157" s="203">
        <f>G158</f>
        <v>0</v>
      </c>
      <c r="H157" s="48"/>
      <c r="I157" s="223" t="e">
        <f t="shared" si="92"/>
        <v>#DIV/0!</v>
      </c>
      <c r="J157" s="238"/>
      <c r="K157" s="1"/>
    </row>
    <row r="158" spans="1:12" ht="36" hidden="1" customHeight="1">
      <c r="A158" s="3"/>
      <c r="B158" s="58" t="s">
        <v>131</v>
      </c>
      <c r="C158" s="20" t="s">
        <v>14</v>
      </c>
      <c r="D158" s="20" t="s">
        <v>19</v>
      </c>
      <c r="E158" s="97" t="s">
        <v>192</v>
      </c>
      <c r="F158" s="20"/>
      <c r="G158" s="202">
        <f>G159</f>
        <v>0</v>
      </c>
      <c r="H158" s="48"/>
      <c r="I158" s="223" t="e">
        <f t="shared" si="92"/>
        <v>#DIV/0!</v>
      </c>
      <c r="J158" s="238"/>
      <c r="K158" s="1"/>
    </row>
    <row r="159" spans="1:12" ht="35.25" hidden="1" customHeight="1">
      <c r="A159" s="3"/>
      <c r="B159" s="19" t="s">
        <v>68</v>
      </c>
      <c r="C159" s="20" t="s">
        <v>14</v>
      </c>
      <c r="D159" s="20" t="s">
        <v>19</v>
      </c>
      <c r="E159" s="97" t="s">
        <v>192</v>
      </c>
      <c r="F159" s="25" t="s">
        <v>65</v>
      </c>
      <c r="G159" s="202">
        <v>0</v>
      </c>
      <c r="H159" s="48"/>
      <c r="I159" s="223" t="e">
        <f t="shared" si="92"/>
        <v>#DIV/0!</v>
      </c>
      <c r="J159" s="238"/>
      <c r="K159" s="1"/>
    </row>
    <row r="160" spans="1:12" ht="72" customHeight="1">
      <c r="A160" s="3"/>
      <c r="B160" s="81" t="s">
        <v>391</v>
      </c>
      <c r="C160" s="52" t="s">
        <v>14</v>
      </c>
      <c r="D160" s="52" t="s">
        <v>19</v>
      </c>
      <c r="E160" s="52" t="s">
        <v>130</v>
      </c>
      <c r="F160" s="52"/>
      <c r="G160" s="203">
        <f>G161</f>
        <v>1300.5</v>
      </c>
      <c r="H160" s="203">
        <f t="shared" ref="H160:J161" si="99">H161</f>
        <v>1293.5999999999999</v>
      </c>
      <c r="I160" s="120">
        <f t="shared" si="92"/>
        <v>99.469434832756619</v>
      </c>
      <c r="J160" s="53">
        <f t="shared" si="99"/>
        <v>-6.9000000000000909</v>
      </c>
      <c r="K160" s="1"/>
    </row>
    <row r="161" spans="1:11" ht="30.75" customHeight="1">
      <c r="A161" s="3"/>
      <c r="B161" s="83" t="s">
        <v>131</v>
      </c>
      <c r="C161" s="29" t="s">
        <v>14</v>
      </c>
      <c r="D161" s="29" t="s">
        <v>19</v>
      </c>
      <c r="E161" s="29" t="s">
        <v>192</v>
      </c>
      <c r="F161" s="29"/>
      <c r="G161" s="200">
        <f>G162</f>
        <v>1300.5</v>
      </c>
      <c r="H161" s="200">
        <f t="shared" si="99"/>
        <v>1293.5999999999999</v>
      </c>
      <c r="I161" s="223">
        <f t="shared" si="92"/>
        <v>99.469434832756619</v>
      </c>
      <c r="J161" s="30">
        <f t="shared" si="99"/>
        <v>-6.9000000000000909</v>
      </c>
      <c r="K161" s="1"/>
    </row>
    <row r="162" spans="1:11" ht="35.25" customHeight="1">
      <c r="A162" s="3"/>
      <c r="B162" s="19" t="s">
        <v>11</v>
      </c>
      <c r="C162" s="25" t="s">
        <v>14</v>
      </c>
      <c r="D162" s="25" t="s">
        <v>19</v>
      </c>
      <c r="E162" s="25" t="s">
        <v>192</v>
      </c>
      <c r="F162" s="145" t="s">
        <v>65</v>
      </c>
      <c r="G162" s="197">
        <f>700.5+600</f>
        <v>1300.5</v>
      </c>
      <c r="H162" s="48">
        <v>1293.5999999999999</v>
      </c>
      <c r="I162" s="224">
        <f t="shared" si="92"/>
        <v>99.469434832756619</v>
      </c>
      <c r="J162" s="48">
        <f t="shared" ref="J162" si="100">H162-G162</f>
        <v>-6.9000000000000909</v>
      </c>
      <c r="K162" s="1"/>
    </row>
    <row r="163" spans="1:11" ht="142.5" customHeight="1">
      <c r="A163" s="3"/>
      <c r="B163" s="51" t="s">
        <v>392</v>
      </c>
      <c r="C163" s="37" t="s">
        <v>14</v>
      </c>
      <c r="D163" s="37" t="s">
        <v>19</v>
      </c>
      <c r="E163" s="37" t="s">
        <v>249</v>
      </c>
      <c r="F163" s="37"/>
      <c r="G163" s="201">
        <f>G164</f>
        <v>445</v>
      </c>
      <c r="H163" s="201">
        <f t="shared" ref="H163:J163" si="101">H164</f>
        <v>445</v>
      </c>
      <c r="I163" s="103">
        <f t="shared" si="92"/>
        <v>100</v>
      </c>
      <c r="J163" s="38">
        <f t="shared" si="101"/>
        <v>0</v>
      </c>
      <c r="K163" s="1"/>
    </row>
    <row r="164" spans="1:11" ht="33" customHeight="1">
      <c r="A164" s="3"/>
      <c r="B164" s="19" t="s">
        <v>68</v>
      </c>
      <c r="C164" s="25" t="s">
        <v>14</v>
      </c>
      <c r="D164" s="25" t="s">
        <v>19</v>
      </c>
      <c r="E164" s="25" t="s">
        <v>249</v>
      </c>
      <c r="F164" s="25" t="s">
        <v>65</v>
      </c>
      <c r="G164" s="202">
        <f>416.5+28.5</f>
        <v>445</v>
      </c>
      <c r="H164" s="48">
        <v>445</v>
      </c>
      <c r="I164" s="224">
        <f t="shared" si="92"/>
        <v>100</v>
      </c>
      <c r="J164" s="48">
        <f t="shared" ref="J164" si="102">H164-G164</f>
        <v>0</v>
      </c>
      <c r="K164" s="1"/>
    </row>
    <row r="165" spans="1:11" ht="31.5" customHeight="1">
      <c r="A165" s="3"/>
      <c r="B165" s="169" t="s">
        <v>95</v>
      </c>
      <c r="C165" s="32" t="s">
        <v>14</v>
      </c>
      <c r="D165" s="32" t="s">
        <v>21</v>
      </c>
      <c r="E165" s="32"/>
      <c r="F165" s="32"/>
      <c r="G165" s="205">
        <f>G171+G174+G166</f>
        <v>41715.1</v>
      </c>
      <c r="H165" s="205">
        <f>H171+H174+H166</f>
        <v>30106.1</v>
      </c>
      <c r="I165" s="225">
        <f t="shared" si="92"/>
        <v>72.170748721685911</v>
      </c>
      <c r="J165" s="49">
        <f>J171+J174+J166</f>
        <v>-11608.999999999998</v>
      </c>
      <c r="K165" s="1"/>
    </row>
    <row r="166" spans="1:11" ht="57" customHeight="1">
      <c r="A166" s="3"/>
      <c r="B166" s="81" t="s">
        <v>132</v>
      </c>
      <c r="C166" s="105" t="s">
        <v>14</v>
      </c>
      <c r="D166" s="105" t="s">
        <v>21</v>
      </c>
      <c r="E166" s="105" t="s">
        <v>133</v>
      </c>
      <c r="F166" s="105"/>
      <c r="G166" s="199">
        <f>G167</f>
        <v>5900</v>
      </c>
      <c r="H166" s="199">
        <f t="shared" ref="H166:J166" si="103">H167</f>
        <v>5868.6</v>
      </c>
      <c r="I166" s="120">
        <f t="shared" si="92"/>
        <v>99.467796610169501</v>
      </c>
      <c r="J166" s="53">
        <f t="shared" si="103"/>
        <v>-31.399999999999636</v>
      </c>
      <c r="K166" s="1"/>
    </row>
    <row r="167" spans="1:11" ht="21" customHeight="1">
      <c r="A167" s="3"/>
      <c r="B167" s="77" t="s">
        <v>134</v>
      </c>
      <c r="C167" s="25" t="s">
        <v>14</v>
      </c>
      <c r="D167" s="25" t="s">
        <v>21</v>
      </c>
      <c r="E167" s="25" t="s">
        <v>135</v>
      </c>
      <c r="F167" s="25"/>
      <c r="G167" s="202">
        <f>G169+G168</f>
        <v>5900</v>
      </c>
      <c r="H167" s="202">
        <f t="shared" ref="H167:J167" si="104">H169+H168</f>
        <v>5868.6</v>
      </c>
      <c r="I167" s="224">
        <f t="shared" si="92"/>
        <v>99.467796610169501</v>
      </c>
      <c r="J167" s="28">
        <f t="shared" si="104"/>
        <v>-31.399999999999636</v>
      </c>
      <c r="K167" s="1"/>
    </row>
    <row r="168" spans="1:11" ht="22.5" customHeight="1">
      <c r="A168" s="3"/>
      <c r="B168" s="168" t="s">
        <v>317</v>
      </c>
      <c r="C168" s="25" t="s">
        <v>14</v>
      </c>
      <c r="D168" s="25" t="s">
        <v>21</v>
      </c>
      <c r="E168" s="25" t="s">
        <v>135</v>
      </c>
      <c r="F168" s="25" t="s">
        <v>72</v>
      </c>
      <c r="G168" s="202">
        <v>27</v>
      </c>
      <c r="H168" s="28">
        <v>27</v>
      </c>
      <c r="I168" s="224">
        <f t="shared" si="92"/>
        <v>100</v>
      </c>
      <c r="J168" s="48">
        <f t="shared" ref="J168" si="105">H168-G168</f>
        <v>0</v>
      </c>
      <c r="K168" s="1"/>
    </row>
    <row r="169" spans="1:11" ht="51.75" customHeight="1">
      <c r="A169" s="3"/>
      <c r="B169" s="179" t="s">
        <v>412</v>
      </c>
      <c r="C169" s="37" t="s">
        <v>14</v>
      </c>
      <c r="D169" s="37" t="s">
        <v>21</v>
      </c>
      <c r="E169" s="37" t="s">
        <v>282</v>
      </c>
      <c r="F169" s="37"/>
      <c r="G169" s="201">
        <f>G170</f>
        <v>5873</v>
      </c>
      <c r="H169" s="201">
        <f t="shared" ref="H169:J169" si="106">H170</f>
        <v>5841.6</v>
      </c>
      <c r="I169" s="103">
        <f t="shared" si="92"/>
        <v>99.465349906351108</v>
      </c>
      <c r="J169" s="38">
        <f t="shared" si="106"/>
        <v>-31.399999999999636</v>
      </c>
      <c r="K169" s="1"/>
    </row>
    <row r="170" spans="1:11" ht="19.899999999999999" customHeight="1">
      <c r="A170" s="3"/>
      <c r="B170" s="168" t="s">
        <v>317</v>
      </c>
      <c r="C170" s="25" t="s">
        <v>14</v>
      </c>
      <c r="D170" s="25" t="s">
        <v>21</v>
      </c>
      <c r="E170" s="25" t="s">
        <v>282</v>
      </c>
      <c r="F170" s="25" t="s">
        <v>72</v>
      </c>
      <c r="G170" s="202">
        <v>5873</v>
      </c>
      <c r="H170" s="28">
        <v>5841.6</v>
      </c>
      <c r="I170" s="224">
        <f t="shared" si="92"/>
        <v>99.465349906351108</v>
      </c>
      <c r="J170" s="48">
        <f t="shared" ref="J170" si="107">H170-G170</f>
        <v>-31.399999999999636</v>
      </c>
      <c r="K170" s="1"/>
    </row>
    <row r="171" spans="1:11" ht="102" customHeight="1">
      <c r="A171" s="3"/>
      <c r="B171" s="81" t="s">
        <v>375</v>
      </c>
      <c r="C171" s="37"/>
      <c r="D171" s="37"/>
      <c r="E171" s="37"/>
      <c r="F171" s="37"/>
      <c r="G171" s="201">
        <f>G172</f>
        <v>390.09999999999997</v>
      </c>
      <c r="H171" s="201">
        <f t="shared" ref="H171:J172" si="108">H172</f>
        <v>276.8</v>
      </c>
      <c r="I171" s="103">
        <f t="shared" si="92"/>
        <v>70.956165085875426</v>
      </c>
      <c r="J171" s="38">
        <f t="shared" si="108"/>
        <v>-113.29999999999995</v>
      </c>
      <c r="K171" s="1"/>
    </row>
    <row r="172" spans="1:11" ht="45.75" customHeight="1">
      <c r="A172" s="3"/>
      <c r="B172" s="106" t="s">
        <v>352</v>
      </c>
      <c r="C172" s="25" t="s">
        <v>14</v>
      </c>
      <c r="D172" s="25" t="s">
        <v>21</v>
      </c>
      <c r="E172" s="25" t="s">
        <v>148</v>
      </c>
      <c r="F172" s="25"/>
      <c r="G172" s="202">
        <f>G173</f>
        <v>390.09999999999997</v>
      </c>
      <c r="H172" s="202">
        <f t="shared" si="108"/>
        <v>276.8</v>
      </c>
      <c r="I172" s="224">
        <f t="shared" si="92"/>
        <v>70.956165085875426</v>
      </c>
      <c r="J172" s="28">
        <f t="shared" si="108"/>
        <v>-113.29999999999995</v>
      </c>
      <c r="K172" s="1"/>
    </row>
    <row r="173" spans="1:11" ht="21" customHeight="1">
      <c r="A173" s="3"/>
      <c r="B173" s="168" t="s">
        <v>317</v>
      </c>
      <c r="C173" s="25" t="s">
        <v>14</v>
      </c>
      <c r="D173" s="25" t="s">
        <v>21</v>
      </c>
      <c r="E173" s="25" t="s">
        <v>148</v>
      </c>
      <c r="F173" s="25" t="s">
        <v>72</v>
      </c>
      <c r="G173" s="202">
        <f>103.5+329.4-29.5-45.6+32.3</f>
        <v>390.09999999999997</v>
      </c>
      <c r="H173" s="28">
        <v>276.8</v>
      </c>
      <c r="I173" s="224">
        <f t="shared" si="92"/>
        <v>70.956165085875426</v>
      </c>
      <c r="J173" s="48">
        <f t="shared" ref="J173" si="109">H173-G173</f>
        <v>-113.29999999999995</v>
      </c>
      <c r="K173" s="1"/>
    </row>
    <row r="174" spans="1:11" ht="30" customHeight="1">
      <c r="A174" s="3"/>
      <c r="B174" s="51" t="s">
        <v>351</v>
      </c>
      <c r="C174" s="37" t="s">
        <v>14</v>
      </c>
      <c r="D174" s="37" t="s">
        <v>21</v>
      </c>
      <c r="E174" s="37" t="s">
        <v>294</v>
      </c>
      <c r="F174" s="37"/>
      <c r="G174" s="201">
        <f>G175</f>
        <v>35425</v>
      </c>
      <c r="H174" s="201">
        <f t="shared" ref="H174:J174" si="110">H175</f>
        <v>23960.7</v>
      </c>
      <c r="I174" s="103">
        <f t="shared" si="92"/>
        <v>67.637826393789709</v>
      </c>
      <c r="J174" s="38">
        <f t="shared" si="110"/>
        <v>-11464.3</v>
      </c>
      <c r="K174" s="1"/>
    </row>
    <row r="175" spans="1:11" ht="18.75" customHeight="1">
      <c r="A175" s="3"/>
      <c r="B175" s="168" t="s">
        <v>317</v>
      </c>
      <c r="C175" s="25" t="s">
        <v>14</v>
      </c>
      <c r="D175" s="25" t="s">
        <v>21</v>
      </c>
      <c r="E175" s="25" t="s">
        <v>294</v>
      </c>
      <c r="F175" s="25" t="s">
        <v>72</v>
      </c>
      <c r="G175" s="202">
        <f>42860.2-2920-4515.2</f>
        <v>35425</v>
      </c>
      <c r="H175" s="28">
        <v>23960.7</v>
      </c>
      <c r="I175" s="224">
        <f t="shared" si="92"/>
        <v>67.637826393789709</v>
      </c>
      <c r="J175" s="48">
        <f t="shared" ref="J175" si="111">H175-G175</f>
        <v>-11464.3</v>
      </c>
      <c r="K175" s="1"/>
    </row>
    <row r="176" spans="1:11" ht="33" customHeight="1">
      <c r="A176" s="3"/>
      <c r="B176" s="54" t="s">
        <v>306</v>
      </c>
      <c r="C176" s="32" t="s">
        <v>14</v>
      </c>
      <c r="D176" s="32" t="s">
        <v>29</v>
      </c>
      <c r="E176" s="25"/>
      <c r="F176" s="25"/>
      <c r="G176" s="205">
        <f>G181</f>
        <v>14054.6</v>
      </c>
      <c r="H176" s="205">
        <f t="shared" ref="H176:J176" si="112">H181</f>
        <v>12708.900000000001</v>
      </c>
      <c r="I176" s="225">
        <f t="shared" si="92"/>
        <v>90.425198867274787</v>
      </c>
      <c r="J176" s="49">
        <f t="shared" si="112"/>
        <v>-1345.6999999999994</v>
      </c>
    </row>
    <row r="177" spans="1:11" ht="31.5" hidden="1" customHeight="1">
      <c r="A177" s="3"/>
      <c r="B177" s="50" t="s">
        <v>96</v>
      </c>
      <c r="C177" s="25" t="s">
        <v>14</v>
      </c>
      <c r="D177" s="25" t="s">
        <v>29</v>
      </c>
      <c r="E177" s="61"/>
      <c r="F177" s="25"/>
      <c r="G177" s="202">
        <f>G178+G180</f>
        <v>0</v>
      </c>
      <c r="H177" s="202">
        <f t="shared" ref="H177:J177" si="113">H178+H180</f>
        <v>0</v>
      </c>
      <c r="I177" s="227" t="e">
        <f t="shared" si="92"/>
        <v>#DIV/0!</v>
      </c>
      <c r="J177" s="28">
        <f t="shared" si="113"/>
        <v>0</v>
      </c>
    </row>
    <row r="178" spans="1:11" ht="31.5" hidden="1" customHeight="1">
      <c r="A178" s="3"/>
      <c r="B178" s="19" t="s">
        <v>59</v>
      </c>
      <c r="C178" s="25" t="s">
        <v>14</v>
      </c>
      <c r="D178" s="25" t="s">
        <v>29</v>
      </c>
      <c r="E178" s="61"/>
      <c r="F178" s="25" t="s">
        <v>60</v>
      </c>
      <c r="G178" s="202">
        <f>G179</f>
        <v>0</v>
      </c>
      <c r="H178" s="202">
        <f t="shared" ref="H178:J178" si="114">H179</f>
        <v>0</v>
      </c>
      <c r="I178" s="227" t="e">
        <f t="shared" si="92"/>
        <v>#DIV/0!</v>
      </c>
      <c r="J178" s="28">
        <f t="shared" si="114"/>
        <v>0</v>
      </c>
    </row>
    <row r="179" spans="1:11" ht="42" hidden="1" customHeight="1">
      <c r="A179" s="3"/>
      <c r="B179" s="24" t="s">
        <v>79</v>
      </c>
      <c r="C179" s="25" t="s">
        <v>14</v>
      </c>
      <c r="D179" s="25" t="s">
        <v>29</v>
      </c>
      <c r="E179" s="61"/>
      <c r="F179" s="25" t="s">
        <v>76</v>
      </c>
      <c r="G179" s="202">
        <v>0</v>
      </c>
      <c r="H179" s="202">
        <v>0</v>
      </c>
      <c r="I179" s="227" t="e">
        <f t="shared" si="92"/>
        <v>#DIV/0!</v>
      </c>
      <c r="J179" s="28">
        <v>0</v>
      </c>
    </row>
    <row r="180" spans="1:11" ht="34.5" hidden="1" customHeight="1">
      <c r="A180" s="3"/>
      <c r="B180" s="50" t="s">
        <v>91</v>
      </c>
      <c r="C180" s="32" t="s">
        <v>14</v>
      </c>
      <c r="D180" s="32" t="s">
        <v>29</v>
      </c>
      <c r="E180" s="61"/>
      <c r="F180" s="25" t="s">
        <v>66</v>
      </c>
      <c r="G180" s="202">
        <v>0</v>
      </c>
      <c r="H180" s="202">
        <v>0</v>
      </c>
      <c r="I180" s="227" t="e">
        <f t="shared" si="92"/>
        <v>#DIV/0!</v>
      </c>
      <c r="J180" s="28">
        <v>0</v>
      </c>
    </row>
    <row r="181" spans="1:11" ht="102.75" customHeight="1">
      <c r="A181" s="3">
        <v>75</v>
      </c>
      <c r="B181" s="81" t="s">
        <v>375</v>
      </c>
      <c r="C181" s="52" t="s">
        <v>14</v>
      </c>
      <c r="D181" s="52" t="s">
        <v>29</v>
      </c>
      <c r="E181" s="52" t="s">
        <v>140</v>
      </c>
      <c r="F181" s="52"/>
      <c r="G181" s="203">
        <f>G182+G186</f>
        <v>14054.6</v>
      </c>
      <c r="H181" s="203">
        <f t="shared" ref="H181:J181" si="115">H182+H186</f>
        <v>12708.900000000001</v>
      </c>
      <c r="I181" s="120">
        <f t="shared" si="92"/>
        <v>90.425198867274787</v>
      </c>
      <c r="J181" s="53">
        <f t="shared" si="115"/>
        <v>-1345.6999999999994</v>
      </c>
    </row>
    <row r="182" spans="1:11" ht="44.25" customHeight="1">
      <c r="A182" s="3"/>
      <c r="B182" s="83" t="s">
        <v>393</v>
      </c>
      <c r="C182" s="55" t="s">
        <v>14</v>
      </c>
      <c r="D182" s="55" t="s">
        <v>29</v>
      </c>
      <c r="E182" s="55" t="s">
        <v>146</v>
      </c>
      <c r="F182" s="55"/>
      <c r="G182" s="211">
        <f>G183+G185+G193+G188</f>
        <v>14054.6</v>
      </c>
      <c r="H182" s="211">
        <f t="shared" ref="H182:J182" si="116">H183+H185+H193+H188</f>
        <v>12708.900000000001</v>
      </c>
      <c r="I182" s="227">
        <f t="shared" si="92"/>
        <v>90.425198867274787</v>
      </c>
      <c r="J182" s="56">
        <f t="shared" si="116"/>
        <v>-1345.6999999999994</v>
      </c>
    </row>
    <row r="183" spans="1:11" ht="47.25">
      <c r="A183" s="3"/>
      <c r="B183" s="19" t="s">
        <v>314</v>
      </c>
      <c r="C183" s="68" t="s">
        <v>14</v>
      </c>
      <c r="D183" s="68" t="s">
        <v>29</v>
      </c>
      <c r="E183" s="25" t="s">
        <v>146</v>
      </c>
      <c r="F183" s="25" t="s">
        <v>60</v>
      </c>
      <c r="G183" s="202">
        <f>G184</f>
        <v>597.6</v>
      </c>
      <c r="H183" s="202">
        <f t="shared" ref="H183:J183" si="117">H184</f>
        <v>596.29999999999995</v>
      </c>
      <c r="I183" s="224">
        <f t="shared" si="92"/>
        <v>99.782463186077635</v>
      </c>
      <c r="J183" s="28">
        <f t="shared" si="117"/>
        <v>-1.3000000000000682</v>
      </c>
    </row>
    <row r="184" spans="1:11" ht="63.75" customHeight="1">
      <c r="A184" s="3"/>
      <c r="B184" s="24" t="s">
        <v>79</v>
      </c>
      <c r="C184" s="68" t="s">
        <v>14</v>
      </c>
      <c r="D184" s="68" t="s">
        <v>29</v>
      </c>
      <c r="E184" s="25" t="s">
        <v>146</v>
      </c>
      <c r="F184" s="25" t="s">
        <v>76</v>
      </c>
      <c r="G184" s="202">
        <f>75-75+574-25.4+49</f>
        <v>597.6</v>
      </c>
      <c r="H184" s="48">
        <v>596.29999999999995</v>
      </c>
      <c r="I184" s="224">
        <f t="shared" si="92"/>
        <v>99.782463186077635</v>
      </c>
      <c r="J184" s="48">
        <f t="shared" ref="J184:J185" si="118">H184-G184</f>
        <v>-1.3000000000000682</v>
      </c>
    </row>
    <row r="185" spans="1:11" ht="112.5" customHeight="1">
      <c r="A185" s="3"/>
      <c r="B185" s="19" t="s">
        <v>316</v>
      </c>
      <c r="C185" s="20" t="s">
        <v>14</v>
      </c>
      <c r="D185" s="20" t="s">
        <v>29</v>
      </c>
      <c r="E185" s="25" t="s">
        <v>146</v>
      </c>
      <c r="F185" s="71" t="s">
        <v>67</v>
      </c>
      <c r="G185" s="197">
        <f>554-133+24.1</f>
        <v>445.1</v>
      </c>
      <c r="H185" s="48">
        <v>444</v>
      </c>
      <c r="I185" s="224">
        <f t="shared" si="92"/>
        <v>99.752864524825881</v>
      </c>
      <c r="J185" s="48">
        <f t="shared" si="118"/>
        <v>-1.1000000000000227</v>
      </c>
    </row>
    <row r="186" spans="1:11" ht="38.25" hidden="1" customHeight="1">
      <c r="A186" s="3"/>
      <c r="B186" s="82" t="s">
        <v>147</v>
      </c>
      <c r="C186" s="29" t="s">
        <v>14</v>
      </c>
      <c r="D186" s="29" t="s">
        <v>29</v>
      </c>
      <c r="E186" s="29" t="s">
        <v>148</v>
      </c>
      <c r="F186" s="29"/>
      <c r="G186" s="200">
        <f>G187</f>
        <v>0</v>
      </c>
      <c r="H186" s="48"/>
      <c r="I186" s="223" t="e">
        <f t="shared" si="92"/>
        <v>#DIV/0!</v>
      </c>
      <c r="J186" s="238"/>
    </row>
    <row r="187" spans="1:11" ht="51" hidden="1" customHeight="1">
      <c r="A187" s="3"/>
      <c r="B187" s="24" t="s">
        <v>8</v>
      </c>
      <c r="C187" s="20" t="s">
        <v>14</v>
      </c>
      <c r="D187" s="20" t="s">
        <v>29</v>
      </c>
      <c r="E187" s="97" t="s">
        <v>148</v>
      </c>
      <c r="F187" s="132" t="s">
        <v>72</v>
      </c>
      <c r="G187" s="197">
        <f>399.2-399.2</f>
        <v>0</v>
      </c>
      <c r="H187" s="48"/>
      <c r="I187" s="223" t="e">
        <f t="shared" si="92"/>
        <v>#DIV/0!</v>
      </c>
      <c r="J187" s="238"/>
    </row>
    <row r="188" spans="1:11" ht="63" customHeight="1">
      <c r="A188" s="3"/>
      <c r="B188" s="51" t="s">
        <v>334</v>
      </c>
      <c r="C188" s="37" t="s">
        <v>14</v>
      </c>
      <c r="D188" s="37" t="s">
        <v>29</v>
      </c>
      <c r="E188" s="37" t="s">
        <v>335</v>
      </c>
      <c r="F188" s="37"/>
      <c r="G188" s="201">
        <f>G191+G189</f>
        <v>12645.5</v>
      </c>
      <c r="H188" s="201">
        <f t="shared" ref="H188:J188" si="119">H191+H189</f>
        <v>11302.2</v>
      </c>
      <c r="I188" s="103">
        <f t="shared" si="92"/>
        <v>89.377248823692227</v>
      </c>
      <c r="J188" s="38">
        <f t="shared" si="119"/>
        <v>-1343.2999999999993</v>
      </c>
    </row>
    <row r="189" spans="1:11" ht="50.25" customHeight="1">
      <c r="A189" s="3"/>
      <c r="B189" s="19" t="s">
        <v>314</v>
      </c>
      <c r="C189" s="25" t="s">
        <v>14</v>
      </c>
      <c r="D189" s="25" t="s">
        <v>29</v>
      </c>
      <c r="E189" s="25" t="s">
        <v>335</v>
      </c>
      <c r="F189" s="25" t="s">
        <v>60</v>
      </c>
      <c r="G189" s="202">
        <f>G190</f>
        <v>11997.3</v>
      </c>
      <c r="H189" s="202">
        <f t="shared" ref="H189:J189" si="120">H190</f>
        <v>10654</v>
      </c>
      <c r="I189" s="224">
        <f t="shared" si="92"/>
        <v>88.803314079001112</v>
      </c>
      <c r="J189" s="28">
        <f t="shared" si="120"/>
        <v>-1343.2999999999993</v>
      </c>
    </row>
    <row r="190" spans="1:11" ht="45.75" customHeight="1">
      <c r="A190" s="3"/>
      <c r="B190" s="24" t="s">
        <v>79</v>
      </c>
      <c r="C190" s="25" t="s">
        <v>14</v>
      </c>
      <c r="D190" s="25" t="s">
        <v>29</v>
      </c>
      <c r="E190" s="25" t="s">
        <v>335</v>
      </c>
      <c r="F190" s="25" t="s">
        <v>76</v>
      </c>
      <c r="G190" s="202">
        <v>11997.3</v>
      </c>
      <c r="H190" s="28">
        <v>10654</v>
      </c>
      <c r="I190" s="224">
        <f t="shared" si="92"/>
        <v>88.803314079001112</v>
      </c>
      <c r="J190" s="48">
        <f t="shared" ref="J190:J192" si="121">H190-G190</f>
        <v>-1343.2999999999993</v>
      </c>
      <c r="K190" s="239"/>
    </row>
    <row r="191" spans="1:11" ht="31.5" customHeight="1">
      <c r="A191" s="3"/>
      <c r="B191" s="168" t="s">
        <v>84</v>
      </c>
      <c r="C191" s="154" t="s">
        <v>14</v>
      </c>
      <c r="D191" s="154" t="s">
        <v>29</v>
      </c>
      <c r="E191" s="154" t="s">
        <v>335</v>
      </c>
      <c r="F191" s="154" t="s">
        <v>85</v>
      </c>
      <c r="G191" s="197">
        <f>G192</f>
        <v>648.20000000000005</v>
      </c>
      <c r="H191" s="197">
        <f t="shared" ref="H191:J191" si="122">H192</f>
        <v>648.20000000000005</v>
      </c>
      <c r="I191" s="224">
        <f t="shared" si="92"/>
        <v>100</v>
      </c>
      <c r="J191" s="194">
        <f t="shared" si="122"/>
        <v>0</v>
      </c>
    </row>
    <row r="192" spans="1:11" ht="114.75" customHeight="1">
      <c r="A192" s="3"/>
      <c r="B192" s="19" t="s">
        <v>316</v>
      </c>
      <c r="C192" s="154" t="s">
        <v>14</v>
      </c>
      <c r="D192" s="154" t="s">
        <v>29</v>
      </c>
      <c r="E192" s="154" t="s">
        <v>335</v>
      </c>
      <c r="F192" s="154" t="s">
        <v>67</v>
      </c>
      <c r="G192" s="197">
        <v>648.20000000000005</v>
      </c>
      <c r="H192" s="194">
        <v>648.20000000000005</v>
      </c>
      <c r="I192" s="224">
        <f t="shared" si="92"/>
        <v>100</v>
      </c>
      <c r="J192" s="48">
        <f t="shared" si="121"/>
        <v>0</v>
      </c>
    </row>
    <row r="193" spans="1:10" ht="111.75" customHeight="1">
      <c r="A193" s="3"/>
      <c r="B193" s="8" t="s">
        <v>410</v>
      </c>
      <c r="C193" s="37" t="s">
        <v>14</v>
      </c>
      <c r="D193" s="37" t="s">
        <v>29</v>
      </c>
      <c r="E193" s="37" t="s">
        <v>411</v>
      </c>
      <c r="F193" s="37"/>
      <c r="G193" s="201">
        <f>G194</f>
        <v>366.4</v>
      </c>
      <c r="H193" s="201">
        <f t="shared" ref="H193:J194" si="123">H194</f>
        <v>366.4</v>
      </c>
      <c r="I193" s="103">
        <f t="shared" si="92"/>
        <v>100</v>
      </c>
      <c r="J193" s="38">
        <f t="shared" si="123"/>
        <v>0</v>
      </c>
    </row>
    <row r="194" spans="1:10" ht="29.25" customHeight="1">
      <c r="A194" s="3"/>
      <c r="B194" s="168" t="s">
        <v>84</v>
      </c>
      <c r="C194" s="175" t="s">
        <v>14</v>
      </c>
      <c r="D194" s="175" t="s">
        <v>29</v>
      </c>
      <c r="E194" s="175" t="s">
        <v>411</v>
      </c>
      <c r="F194" s="175" t="s">
        <v>85</v>
      </c>
      <c r="G194" s="197">
        <f>G195</f>
        <v>366.4</v>
      </c>
      <c r="H194" s="197">
        <f t="shared" si="123"/>
        <v>366.4</v>
      </c>
      <c r="I194" s="224">
        <f t="shared" si="92"/>
        <v>100</v>
      </c>
      <c r="J194" s="194">
        <f t="shared" si="123"/>
        <v>0</v>
      </c>
    </row>
    <row r="195" spans="1:10" ht="116.25" customHeight="1">
      <c r="A195" s="3"/>
      <c r="B195" s="19" t="s">
        <v>417</v>
      </c>
      <c r="C195" s="175" t="s">
        <v>14</v>
      </c>
      <c r="D195" s="175" t="s">
        <v>29</v>
      </c>
      <c r="E195" s="175" t="s">
        <v>411</v>
      </c>
      <c r="F195" s="175" t="s">
        <v>67</v>
      </c>
      <c r="G195" s="197">
        <v>366.4</v>
      </c>
      <c r="H195" s="194">
        <v>366.4</v>
      </c>
      <c r="I195" s="224">
        <f t="shared" si="92"/>
        <v>100</v>
      </c>
      <c r="J195" s="48">
        <f t="shared" ref="J195" si="124">H195-G195</f>
        <v>0</v>
      </c>
    </row>
    <row r="196" spans="1:10" ht="23.25" customHeight="1">
      <c r="A196" s="3">
        <v>76</v>
      </c>
      <c r="B196" s="26" t="s">
        <v>307</v>
      </c>
      <c r="C196" s="17" t="s">
        <v>14</v>
      </c>
      <c r="D196" s="17" t="s">
        <v>45</v>
      </c>
      <c r="E196" s="17"/>
      <c r="F196" s="17"/>
      <c r="G196" s="196">
        <f>G197+G201</f>
        <v>1200</v>
      </c>
      <c r="H196" s="196">
        <f t="shared" ref="H196:J196" si="125">H197+H201</f>
        <v>1200</v>
      </c>
      <c r="I196" s="225">
        <f t="shared" si="92"/>
        <v>100</v>
      </c>
      <c r="J196" s="193">
        <f t="shared" si="125"/>
        <v>0</v>
      </c>
    </row>
    <row r="197" spans="1:10" ht="63" hidden="1">
      <c r="A197" s="3"/>
      <c r="B197" s="117" t="s">
        <v>132</v>
      </c>
      <c r="C197" s="52" t="s">
        <v>14</v>
      </c>
      <c r="D197" s="52" t="s">
        <v>45</v>
      </c>
      <c r="E197" s="52" t="s">
        <v>133</v>
      </c>
      <c r="F197" s="52"/>
      <c r="G197" s="203">
        <f>G198</f>
        <v>0</v>
      </c>
      <c r="H197" s="203">
        <f t="shared" ref="H197:J199" si="126">H198</f>
        <v>0</v>
      </c>
      <c r="I197" s="227" t="e">
        <f t="shared" si="92"/>
        <v>#DIV/0!</v>
      </c>
      <c r="J197" s="53">
        <f t="shared" si="126"/>
        <v>0</v>
      </c>
    </row>
    <row r="198" spans="1:10" hidden="1">
      <c r="A198" s="3"/>
      <c r="B198" s="77" t="s">
        <v>137</v>
      </c>
      <c r="C198" s="70" t="s">
        <v>14</v>
      </c>
      <c r="D198" s="70" t="s">
        <v>45</v>
      </c>
      <c r="E198" s="70" t="s">
        <v>138</v>
      </c>
      <c r="F198" s="70"/>
      <c r="G198" s="197">
        <f>G199</f>
        <v>0</v>
      </c>
      <c r="H198" s="197">
        <f t="shared" si="126"/>
        <v>0</v>
      </c>
      <c r="I198" s="227" t="e">
        <f t="shared" si="92"/>
        <v>#DIV/0!</v>
      </c>
      <c r="J198" s="194">
        <f t="shared" si="126"/>
        <v>0</v>
      </c>
    </row>
    <row r="199" spans="1:10" ht="47.25" hidden="1">
      <c r="A199" s="3"/>
      <c r="B199" s="19" t="s">
        <v>59</v>
      </c>
      <c r="C199" s="70" t="s">
        <v>14</v>
      </c>
      <c r="D199" s="70" t="s">
        <v>45</v>
      </c>
      <c r="E199" s="70" t="s">
        <v>138</v>
      </c>
      <c r="F199" s="70" t="s">
        <v>60</v>
      </c>
      <c r="G199" s="197">
        <f>G200</f>
        <v>0</v>
      </c>
      <c r="H199" s="197">
        <f t="shared" si="126"/>
        <v>0</v>
      </c>
      <c r="I199" s="227" t="e">
        <f t="shared" si="92"/>
        <v>#DIV/0!</v>
      </c>
      <c r="J199" s="194">
        <f t="shared" si="126"/>
        <v>0</v>
      </c>
    </row>
    <row r="200" spans="1:10" ht="63" hidden="1">
      <c r="A200" s="3"/>
      <c r="B200" s="24" t="s">
        <v>79</v>
      </c>
      <c r="C200" s="70" t="s">
        <v>14</v>
      </c>
      <c r="D200" s="70" t="s">
        <v>45</v>
      </c>
      <c r="E200" s="70" t="s">
        <v>138</v>
      </c>
      <c r="F200" s="70" t="s">
        <v>76</v>
      </c>
      <c r="G200" s="197"/>
      <c r="H200" s="197"/>
      <c r="I200" s="227" t="e">
        <f t="shared" si="92"/>
        <v>#DIV/0!</v>
      </c>
      <c r="J200" s="194"/>
    </row>
    <row r="201" spans="1:10" ht="114.75">
      <c r="A201" s="3"/>
      <c r="B201" s="104" t="s">
        <v>149</v>
      </c>
      <c r="C201" s="52" t="s">
        <v>14</v>
      </c>
      <c r="D201" s="52" t="s">
        <v>45</v>
      </c>
      <c r="E201" s="52" t="s">
        <v>150</v>
      </c>
      <c r="F201" s="52"/>
      <c r="G201" s="203">
        <f>G202</f>
        <v>1200</v>
      </c>
      <c r="H201" s="203">
        <f t="shared" ref="H201:J202" si="127">H202</f>
        <v>1200</v>
      </c>
      <c r="I201" s="120">
        <f t="shared" si="92"/>
        <v>100</v>
      </c>
      <c r="J201" s="53">
        <f t="shared" si="127"/>
        <v>0</v>
      </c>
    </row>
    <row r="202" spans="1:10" ht="78.75">
      <c r="A202" s="3"/>
      <c r="B202" s="82" t="s">
        <v>434</v>
      </c>
      <c r="C202" s="29" t="s">
        <v>14</v>
      </c>
      <c r="D202" s="29" t="s">
        <v>45</v>
      </c>
      <c r="E202" s="29" t="s">
        <v>158</v>
      </c>
      <c r="F202" s="29"/>
      <c r="G202" s="200">
        <f>G203</f>
        <v>1200</v>
      </c>
      <c r="H202" s="200">
        <f t="shared" si="127"/>
        <v>1200</v>
      </c>
      <c r="I202" s="223">
        <f t="shared" si="92"/>
        <v>100</v>
      </c>
      <c r="J202" s="30">
        <f t="shared" si="127"/>
        <v>0</v>
      </c>
    </row>
    <row r="203" spans="1:10" ht="112.5" customHeight="1">
      <c r="A203" s="3"/>
      <c r="B203" s="19" t="s">
        <v>316</v>
      </c>
      <c r="C203" s="71" t="s">
        <v>14</v>
      </c>
      <c r="D203" s="86" t="s">
        <v>45</v>
      </c>
      <c r="E203" s="71" t="s">
        <v>158</v>
      </c>
      <c r="F203" s="71" t="s">
        <v>67</v>
      </c>
      <c r="G203" s="197">
        <v>1200</v>
      </c>
      <c r="H203" s="48">
        <v>1200</v>
      </c>
      <c r="I203" s="224">
        <f t="shared" si="92"/>
        <v>100</v>
      </c>
      <c r="J203" s="48">
        <f t="shared" ref="J203" si="128">H203-G203</f>
        <v>0</v>
      </c>
    </row>
    <row r="204" spans="1:10" ht="34.5" customHeight="1">
      <c r="A204" s="3">
        <v>80</v>
      </c>
      <c r="B204" s="26" t="s">
        <v>308</v>
      </c>
      <c r="C204" s="17" t="s">
        <v>14</v>
      </c>
      <c r="D204" s="17" t="s">
        <v>42</v>
      </c>
      <c r="E204" s="17"/>
      <c r="F204" s="17"/>
      <c r="G204" s="196">
        <f>G206+G213+G224+G211</f>
        <v>481054</v>
      </c>
      <c r="H204" s="196">
        <f t="shared" ref="H204:J204" si="129">H206+H213+H224+H211</f>
        <v>287272</v>
      </c>
      <c r="I204" s="196">
        <f>H204/G204*100</f>
        <v>59.717204305545735</v>
      </c>
      <c r="J204" s="193">
        <f t="shared" si="129"/>
        <v>-193782</v>
      </c>
    </row>
    <row r="205" spans="1:10" ht="31.5" hidden="1">
      <c r="A205" s="3"/>
      <c r="B205" s="19" t="s">
        <v>71</v>
      </c>
      <c r="C205" s="20" t="s">
        <v>14</v>
      </c>
      <c r="D205" s="20" t="s">
        <v>42</v>
      </c>
      <c r="E205" s="20" t="s">
        <v>6</v>
      </c>
      <c r="F205" s="20" t="s">
        <v>65</v>
      </c>
      <c r="G205" s="197">
        <f>27000+1.1-27001.1</f>
        <v>0</v>
      </c>
      <c r="H205" s="197">
        <f t="shared" ref="H205:J205" si="130">27000+1.1-27001.1</f>
        <v>0</v>
      </c>
      <c r="I205" s="227" t="e">
        <f t="shared" si="92"/>
        <v>#DIV/0!</v>
      </c>
      <c r="J205" s="194">
        <f t="shared" si="130"/>
        <v>0</v>
      </c>
    </row>
    <row r="206" spans="1:10" ht="105" customHeight="1">
      <c r="A206" s="3"/>
      <c r="B206" s="108" t="s">
        <v>387</v>
      </c>
      <c r="C206" s="52" t="s">
        <v>14</v>
      </c>
      <c r="D206" s="52" t="s">
        <v>42</v>
      </c>
      <c r="E206" s="52" t="s">
        <v>118</v>
      </c>
      <c r="F206" s="52"/>
      <c r="G206" s="203">
        <f>G207</f>
        <v>19</v>
      </c>
      <c r="H206" s="203">
        <f t="shared" ref="H206:J206" si="131">H207</f>
        <v>19</v>
      </c>
      <c r="I206" s="120">
        <f t="shared" si="92"/>
        <v>100</v>
      </c>
      <c r="J206" s="53">
        <f t="shared" si="131"/>
        <v>0</v>
      </c>
    </row>
    <row r="207" spans="1:10" ht="82.5" customHeight="1">
      <c r="A207" s="3"/>
      <c r="B207" s="83" t="s">
        <v>394</v>
      </c>
      <c r="C207" s="29" t="s">
        <v>14</v>
      </c>
      <c r="D207" s="29" t="s">
        <v>42</v>
      </c>
      <c r="E207" s="29" t="s">
        <v>124</v>
      </c>
      <c r="F207" s="29"/>
      <c r="G207" s="200">
        <f>G208+G210</f>
        <v>19</v>
      </c>
      <c r="H207" s="200">
        <f t="shared" ref="H207:J207" si="132">H208+H210</f>
        <v>19</v>
      </c>
      <c r="I207" s="223">
        <f t="shared" si="92"/>
        <v>100</v>
      </c>
      <c r="J207" s="30">
        <f t="shared" si="132"/>
        <v>0</v>
      </c>
    </row>
    <row r="208" spans="1:10" ht="48.75" customHeight="1">
      <c r="A208" s="3"/>
      <c r="B208" s="19" t="s">
        <v>314</v>
      </c>
      <c r="C208" s="70" t="s">
        <v>14</v>
      </c>
      <c r="D208" s="70" t="s">
        <v>42</v>
      </c>
      <c r="E208" s="70" t="s">
        <v>124</v>
      </c>
      <c r="F208" s="70" t="s">
        <v>60</v>
      </c>
      <c r="G208" s="197">
        <f>G209</f>
        <v>19</v>
      </c>
      <c r="H208" s="197">
        <f t="shared" ref="H208:J208" si="133">H209</f>
        <v>19</v>
      </c>
      <c r="I208" s="224">
        <f t="shared" ref="I208:I273" si="134">H208/G208*100</f>
        <v>100</v>
      </c>
      <c r="J208" s="194">
        <f t="shared" si="133"/>
        <v>0</v>
      </c>
    </row>
    <row r="209" spans="1:10" ht="48" customHeight="1">
      <c r="A209" s="3"/>
      <c r="B209" s="24" t="s">
        <v>79</v>
      </c>
      <c r="C209" s="70" t="s">
        <v>14</v>
      </c>
      <c r="D209" s="70" t="s">
        <v>42</v>
      </c>
      <c r="E209" s="70" t="s">
        <v>124</v>
      </c>
      <c r="F209" s="70" t="s">
        <v>76</v>
      </c>
      <c r="G209" s="197">
        <v>19</v>
      </c>
      <c r="H209" s="230">
        <v>19</v>
      </c>
      <c r="I209" s="224">
        <f t="shared" si="134"/>
        <v>100</v>
      </c>
      <c r="J209" s="48">
        <f t="shared" ref="J209" si="135">H209-G209</f>
        <v>0</v>
      </c>
    </row>
    <row r="210" spans="1:10" ht="34.5" hidden="1" customHeight="1">
      <c r="A210" s="3"/>
      <c r="B210" s="19" t="s">
        <v>71</v>
      </c>
      <c r="C210" s="157" t="s">
        <v>14</v>
      </c>
      <c r="D210" s="157" t="s">
        <v>42</v>
      </c>
      <c r="E210" s="157" t="s">
        <v>124</v>
      </c>
      <c r="F210" s="157" t="s">
        <v>65</v>
      </c>
      <c r="G210" s="197">
        <f>1000-1000</f>
        <v>0</v>
      </c>
      <c r="H210" s="230"/>
      <c r="I210" s="224" t="e">
        <f t="shared" si="134"/>
        <v>#DIV/0!</v>
      </c>
      <c r="J210" s="238"/>
    </row>
    <row r="211" spans="1:10" ht="96.75" customHeight="1">
      <c r="A211" s="3"/>
      <c r="B211" s="58" t="s">
        <v>106</v>
      </c>
      <c r="C211" s="192" t="s">
        <v>14</v>
      </c>
      <c r="D211" s="192" t="s">
        <v>42</v>
      </c>
      <c r="E211" s="192" t="s">
        <v>101</v>
      </c>
      <c r="F211" s="192"/>
      <c r="G211" s="197">
        <f>G212</f>
        <v>6</v>
      </c>
      <c r="H211" s="197">
        <f t="shared" ref="H211:J211" si="136">H212</f>
        <v>6</v>
      </c>
      <c r="I211" s="224">
        <f t="shared" si="134"/>
        <v>100</v>
      </c>
      <c r="J211" s="194">
        <f t="shared" si="136"/>
        <v>0</v>
      </c>
    </row>
    <row r="212" spans="1:10" ht="31.5" customHeight="1">
      <c r="A212" s="3"/>
      <c r="B212" s="19" t="s">
        <v>68</v>
      </c>
      <c r="C212" s="192" t="s">
        <v>14</v>
      </c>
      <c r="D212" s="192" t="s">
        <v>42</v>
      </c>
      <c r="E212" s="192" t="s">
        <v>101</v>
      </c>
      <c r="F212" s="192" t="s">
        <v>65</v>
      </c>
      <c r="G212" s="197">
        <v>6</v>
      </c>
      <c r="H212" s="235">
        <v>6</v>
      </c>
      <c r="I212" s="224">
        <f t="shared" si="134"/>
        <v>100</v>
      </c>
      <c r="J212" s="48">
        <f t="shared" ref="J212" si="137">H212-G212</f>
        <v>0</v>
      </c>
    </row>
    <row r="213" spans="1:10" ht="117" customHeight="1">
      <c r="A213" s="3"/>
      <c r="B213" s="104" t="s">
        <v>149</v>
      </c>
      <c r="C213" s="52" t="s">
        <v>14</v>
      </c>
      <c r="D213" s="52" t="s">
        <v>42</v>
      </c>
      <c r="E213" s="52" t="s">
        <v>150</v>
      </c>
      <c r="F213" s="52"/>
      <c r="G213" s="203">
        <f>G214+G216+G218+G220</f>
        <v>431529</v>
      </c>
      <c r="H213" s="203">
        <f t="shared" ref="H213:J213" si="138">H214+H216+H218+H220</f>
        <v>287247</v>
      </c>
      <c r="I213" s="120">
        <f t="shared" si="134"/>
        <v>66.564935380936163</v>
      </c>
      <c r="J213" s="53">
        <f t="shared" si="138"/>
        <v>-144282</v>
      </c>
    </row>
    <row r="214" spans="1:10" ht="63" customHeight="1">
      <c r="A214" s="3"/>
      <c r="B214" s="82" t="s">
        <v>151</v>
      </c>
      <c r="C214" s="29" t="s">
        <v>14</v>
      </c>
      <c r="D214" s="29" t="s">
        <v>42</v>
      </c>
      <c r="E214" s="29" t="s">
        <v>152</v>
      </c>
      <c r="F214" s="29"/>
      <c r="G214" s="200">
        <f>G215</f>
        <v>1137.4000000000001</v>
      </c>
      <c r="H214" s="200">
        <f t="shared" ref="H214:J214" si="139">H215</f>
        <v>378.2</v>
      </c>
      <c r="I214" s="223">
        <f t="shared" si="134"/>
        <v>33.251274837348333</v>
      </c>
      <c r="J214" s="30">
        <f t="shared" si="139"/>
        <v>-759.2</v>
      </c>
    </row>
    <row r="215" spans="1:10" ht="24" customHeight="1">
      <c r="A215" s="3"/>
      <c r="B215" s="19" t="s">
        <v>317</v>
      </c>
      <c r="C215" s="71" t="s">
        <v>14</v>
      </c>
      <c r="D215" s="71" t="s">
        <v>42</v>
      </c>
      <c r="E215" s="25" t="s">
        <v>152</v>
      </c>
      <c r="F215" s="71" t="s">
        <v>72</v>
      </c>
      <c r="G215" s="197">
        <f>1313.1+180.3+197.9-553.9</f>
        <v>1137.4000000000001</v>
      </c>
      <c r="H215" s="230">
        <v>378.2</v>
      </c>
      <c r="I215" s="224">
        <f t="shared" si="134"/>
        <v>33.251274837348333</v>
      </c>
      <c r="J215" s="48">
        <f t="shared" ref="J215" si="140">H215-G215</f>
        <v>-759.2</v>
      </c>
    </row>
    <row r="216" spans="1:10" ht="33.75" customHeight="1">
      <c r="A216" s="3"/>
      <c r="B216" s="82" t="s">
        <v>153</v>
      </c>
      <c r="C216" s="29" t="s">
        <v>14</v>
      </c>
      <c r="D216" s="29" t="s">
        <v>42</v>
      </c>
      <c r="E216" s="29" t="s">
        <v>154</v>
      </c>
      <c r="F216" s="29"/>
      <c r="G216" s="200">
        <f>G217</f>
        <v>277509.8</v>
      </c>
      <c r="H216" s="200">
        <f t="shared" ref="H216:J216" si="141">H217</f>
        <v>139032.9</v>
      </c>
      <c r="I216" s="223">
        <f t="shared" si="134"/>
        <v>50.100176642410467</v>
      </c>
      <c r="J216" s="30">
        <f t="shared" si="141"/>
        <v>-138476.9</v>
      </c>
    </row>
    <row r="217" spans="1:10" ht="33.75" customHeight="1">
      <c r="A217" s="3"/>
      <c r="B217" s="19" t="s">
        <v>71</v>
      </c>
      <c r="C217" s="71" t="s">
        <v>14</v>
      </c>
      <c r="D217" s="71" t="s">
        <v>42</v>
      </c>
      <c r="E217" s="71" t="s">
        <v>154</v>
      </c>
      <c r="F217" s="71" t="s">
        <v>65</v>
      </c>
      <c r="G217" s="197">
        <f>103805.3+58280.2-180.3-45000+45000-27895+163.9+1000+480-9000-15000+24000+46962.8-16000+71522.9+6985.4+16000+3.2+17071.8-1613+922.6</f>
        <v>277509.8</v>
      </c>
      <c r="H217" s="230">
        <v>139032.9</v>
      </c>
      <c r="I217" s="224">
        <f t="shared" si="134"/>
        <v>50.100176642410467</v>
      </c>
      <c r="J217" s="48">
        <f t="shared" ref="J217" si="142">H217-G217</f>
        <v>-138476.9</v>
      </c>
    </row>
    <row r="218" spans="1:10" ht="66" customHeight="1">
      <c r="A218" s="3"/>
      <c r="B218" s="118" t="s">
        <v>155</v>
      </c>
      <c r="C218" s="29" t="s">
        <v>14</v>
      </c>
      <c r="D218" s="29" t="s">
        <v>42</v>
      </c>
      <c r="E218" s="29" t="s">
        <v>156</v>
      </c>
      <c r="F218" s="29"/>
      <c r="G218" s="200">
        <f>G219</f>
        <v>71473.8</v>
      </c>
      <c r="H218" s="200">
        <f t="shared" ref="H218:J218" si="143">H219</f>
        <v>66427.899999999994</v>
      </c>
      <c r="I218" s="223">
        <f t="shared" si="134"/>
        <v>92.94021025886407</v>
      </c>
      <c r="J218" s="30">
        <f t="shared" si="143"/>
        <v>-5045.9000000000087</v>
      </c>
    </row>
    <row r="219" spans="1:10" ht="30.75" customHeight="1">
      <c r="A219" s="3"/>
      <c r="B219" s="19" t="s">
        <v>71</v>
      </c>
      <c r="C219" s="71" t="s">
        <v>14</v>
      </c>
      <c r="D219" s="71" t="s">
        <v>42</v>
      </c>
      <c r="E219" s="71" t="s">
        <v>156</v>
      </c>
      <c r="F219" s="71" t="s">
        <v>65</v>
      </c>
      <c r="G219" s="197">
        <f>9326.4+17605.4-1000+6560.2+15000-15000+29477.6+9504.2</f>
        <v>71473.8</v>
      </c>
      <c r="H219" s="230">
        <v>66427.899999999994</v>
      </c>
      <c r="I219" s="224">
        <f t="shared" si="134"/>
        <v>92.94021025886407</v>
      </c>
      <c r="J219" s="48">
        <f t="shared" ref="J219" si="144">H219-G219</f>
        <v>-5045.9000000000087</v>
      </c>
    </row>
    <row r="220" spans="1:10" ht="78.75" customHeight="1">
      <c r="A220" s="3"/>
      <c r="B220" s="82" t="s">
        <v>319</v>
      </c>
      <c r="C220" s="29" t="s">
        <v>14</v>
      </c>
      <c r="D220" s="29" t="s">
        <v>42</v>
      </c>
      <c r="E220" s="29" t="s">
        <v>157</v>
      </c>
      <c r="F220" s="29"/>
      <c r="G220" s="200">
        <f>G223+G221</f>
        <v>81408</v>
      </c>
      <c r="H220" s="200">
        <f t="shared" ref="H220:J220" si="145">H223+H221</f>
        <v>81408</v>
      </c>
      <c r="I220" s="223">
        <f t="shared" si="134"/>
        <v>100</v>
      </c>
      <c r="J220" s="30">
        <f t="shared" si="145"/>
        <v>0</v>
      </c>
    </row>
    <row r="221" spans="1:10" ht="51" customHeight="1">
      <c r="A221" s="3"/>
      <c r="B221" s="19" t="s">
        <v>314</v>
      </c>
      <c r="C221" s="148" t="s">
        <v>14</v>
      </c>
      <c r="D221" s="148" t="s">
        <v>42</v>
      </c>
      <c r="E221" s="148" t="s">
        <v>157</v>
      </c>
      <c r="F221" s="25" t="s">
        <v>60</v>
      </c>
      <c r="G221" s="202">
        <f>G222</f>
        <v>745.3</v>
      </c>
      <c r="H221" s="202">
        <f t="shared" ref="H221:J221" si="146">H222</f>
        <v>745.3</v>
      </c>
      <c r="I221" s="224">
        <f t="shared" si="134"/>
        <v>100</v>
      </c>
      <c r="J221" s="28">
        <f t="shared" si="146"/>
        <v>0</v>
      </c>
    </row>
    <row r="222" spans="1:10" ht="61.5" customHeight="1">
      <c r="A222" s="3"/>
      <c r="B222" s="24" t="s">
        <v>79</v>
      </c>
      <c r="C222" s="148" t="s">
        <v>14</v>
      </c>
      <c r="D222" s="148" t="s">
        <v>42</v>
      </c>
      <c r="E222" s="148" t="s">
        <v>157</v>
      </c>
      <c r="F222" s="25" t="s">
        <v>76</v>
      </c>
      <c r="G222" s="202">
        <f>745.3</f>
        <v>745.3</v>
      </c>
      <c r="H222" s="230">
        <v>745.3</v>
      </c>
      <c r="I222" s="224">
        <f t="shared" si="134"/>
        <v>100</v>
      </c>
      <c r="J222" s="48">
        <f t="shared" ref="J222:J223" si="147">H222-G222</f>
        <v>0</v>
      </c>
    </row>
    <row r="223" spans="1:10" ht="132" customHeight="1">
      <c r="A223" s="3"/>
      <c r="B223" s="142" t="s">
        <v>315</v>
      </c>
      <c r="C223" s="71" t="s">
        <v>14</v>
      </c>
      <c r="D223" s="71" t="s">
        <v>42</v>
      </c>
      <c r="E223" s="71" t="s">
        <v>157</v>
      </c>
      <c r="F223" s="71" t="s">
        <v>64</v>
      </c>
      <c r="G223" s="197">
        <f>19100.9+32179.1+21334.8+8047.9</f>
        <v>80662.7</v>
      </c>
      <c r="H223" s="230">
        <v>80662.7</v>
      </c>
      <c r="I223" s="224">
        <f t="shared" si="134"/>
        <v>100</v>
      </c>
      <c r="J223" s="48">
        <f t="shared" si="147"/>
        <v>0</v>
      </c>
    </row>
    <row r="224" spans="1:10" ht="64.5" customHeight="1">
      <c r="A224" s="3"/>
      <c r="B224" s="60" t="s">
        <v>269</v>
      </c>
      <c r="C224" s="29" t="s">
        <v>14</v>
      </c>
      <c r="D224" s="29" t="s">
        <v>42</v>
      </c>
      <c r="E224" s="29" t="s">
        <v>270</v>
      </c>
      <c r="F224" s="29"/>
      <c r="G224" s="200">
        <f>G225</f>
        <v>49500</v>
      </c>
      <c r="H224" s="200">
        <f t="shared" ref="H224:J224" si="148">H225</f>
        <v>0</v>
      </c>
      <c r="I224" s="223">
        <f t="shared" si="134"/>
        <v>0</v>
      </c>
      <c r="J224" s="30">
        <f t="shared" si="148"/>
        <v>-49500</v>
      </c>
    </row>
    <row r="225" spans="1:10" ht="24.75" customHeight="1">
      <c r="A225" s="3"/>
      <c r="B225" s="19" t="s">
        <v>317</v>
      </c>
      <c r="C225" s="97" t="s">
        <v>14</v>
      </c>
      <c r="D225" s="97" t="s">
        <v>42</v>
      </c>
      <c r="E225" s="97" t="s">
        <v>270</v>
      </c>
      <c r="F225" s="97" t="s">
        <v>72</v>
      </c>
      <c r="G225" s="197">
        <f>130000-80500</f>
        <v>49500</v>
      </c>
      <c r="H225" s="230">
        <v>0</v>
      </c>
      <c r="I225" s="224">
        <f t="shared" si="134"/>
        <v>0</v>
      </c>
      <c r="J225" s="48">
        <f t="shared" ref="J225" si="149">H225-G225</f>
        <v>-49500</v>
      </c>
    </row>
    <row r="226" spans="1:10" ht="53.25" customHeight="1">
      <c r="A226" s="3"/>
      <c r="B226" s="26" t="s">
        <v>309</v>
      </c>
      <c r="C226" s="17" t="s">
        <v>14</v>
      </c>
      <c r="D226" s="17" t="s">
        <v>46</v>
      </c>
      <c r="E226" s="17" t="s">
        <v>7</v>
      </c>
      <c r="F226" s="17"/>
      <c r="G226" s="196">
        <f>G227+G229+G233+G248+G253</f>
        <v>39177.199999999997</v>
      </c>
      <c r="H226" s="196">
        <f t="shared" ref="H226:J226" si="150">H227+H229+H233+H248+H253</f>
        <v>39177.199999999997</v>
      </c>
      <c r="I226" s="225">
        <f t="shared" si="134"/>
        <v>100</v>
      </c>
      <c r="J226" s="193">
        <f t="shared" si="150"/>
        <v>0</v>
      </c>
    </row>
    <row r="227" spans="1:10" ht="33.75" customHeight="1">
      <c r="A227" s="3"/>
      <c r="B227" s="19" t="s">
        <v>246</v>
      </c>
      <c r="C227" s="39" t="s">
        <v>14</v>
      </c>
      <c r="D227" s="39" t="s">
        <v>46</v>
      </c>
      <c r="E227" s="39" t="s">
        <v>245</v>
      </c>
      <c r="F227" s="39"/>
      <c r="G227" s="212">
        <f>G228</f>
        <v>24447.1</v>
      </c>
      <c r="H227" s="212">
        <f t="shared" ref="H227:J227" si="151">H228</f>
        <v>24447.1</v>
      </c>
      <c r="I227" s="224">
        <f t="shared" si="134"/>
        <v>100</v>
      </c>
      <c r="J227" s="40">
        <f t="shared" si="151"/>
        <v>0</v>
      </c>
    </row>
    <row r="228" spans="1:10" ht="131.25" customHeight="1">
      <c r="A228" s="3"/>
      <c r="B228" s="76" t="s">
        <v>315</v>
      </c>
      <c r="C228" s="20" t="s">
        <v>14</v>
      </c>
      <c r="D228" s="20" t="s">
        <v>46</v>
      </c>
      <c r="E228" s="39" t="s">
        <v>245</v>
      </c>
      <c r="F228" s="20" t="s">
        <v>64</v>
      </c>
      <c r="G228" s="197">
        <f>15660.8+752+123.8+2432.6+163.9+21.1+4378.9+914</f>
        <v>24447.1</v>
      </c>
      <c r="H228" s="230">
        <v>24447.1</v>
      </c>
      <c r="I228" s="224">
        <f t="shared" si="134"/>
        <v>100</v>
      </c>
      <c r="J228" s="48">
        <f t="shared" ref="J228" si="152">H228-G228</f>
        <v>0</v>
      </c>
    </row>
    <row r="229" spans="1:10" ht="113.25" customHeight="1">
      <c r="A229" s="3">
        <v>89</v>
      </c>
      <c r="B229" s="117" t="s">
        <v>107</v>
      </c>
      <c r="C229" s="105" t="s">
        <v>14</v>
      </c>
      <c r="D229" s="105" t="s">
        <v>46</v>
      </c>
      <c r="E229" s="105" t="s">
        <v>108</v>
      </c>
      <c r="F229" s="52"/>
      <c r="G229" s="203">
        <f>G230</f>
        <v>2098.9</v>
      </c>
      <c r="H229" s="203">
        <f t="shared" ref="H229:J231" si="153">H230</f>
        <v>2098.9</v>
      </c>
      <c r="I229" s="120">
        <f t="shared" si="134"/>
        <v>100</v>
      </c>
      <c r="J229" s="53">
        <f t="shared" si="153"/>
        <v>0</v>
      </c>
    </row>
    <row r="230" spans="1:10" ht="80.25" customHeight="1">
      <c r="A230" s="3">
        <v>90</v>
      </c>
      <c r="B230" s="83" t="s">
        <v>109</v>
      </c>
      <c r="C230" s="29" t="s">
        <v>14</v>
      </c>
      <c r="D230" s="29" t="s">
        <v>46</v>
      </c>
      <c r="E230" s="29" t="s">
        <v>103</v>
      </c>
      <c r="F230" s="29"/>
      <c r="G230" s="200">
        <f>G231</f>
        <v>2098.9</v>
      </c>
      <c r="H230" s="200">
        <f t="shared" si="153"/>
        <v>2098.9</v>
      </c>
      <c r="I230" s="223">
        <f t="shared" si="134"/>
        <v>100</v>
      </c>
      <c r="J230" s="30">
        <f t="shared" si="153"/>
        <v>0</v>
      </c>
    </row>
    <row r="231" spans="1:10" ht="52.5" customHeight="1">
      <c r="A231" s="3">
        <v>91</v>
      </c>
      <c r="B231" s="19" t="s">
        <v>314</v>
      </c>
      <c r="C231" s="39" t="s">
        <v>14</v>
      </c>
      <c r="D231" s="39" t="s">
        <v>46</v>
      </c>
      <c r="E231" s="25" t="s">
        <v>103</v>
      </c>
      <c r="F231" s="39" t="s">
        <v>60</v>
      </c>
      <c r="G231" s="212">
        <f>G232</f>
        <v>2098.9</v>
      </c>
      <c r="H231" s="212">
        <f t="shared" si="153"/>
        <v>2098.9</v>
      </c>
      <c r="I231" s="224">
        <f t="shared" si="134"/>
        <v>100</v>
      </c>
      <c r="J231" s="40">
        <f t="shared" si="153"/>
        <v>0</v>
      </c>
    </row>
    <row r="232" spans="1:10" ht="63.75" customHeight="1">
      <c r="A232" s="3"/>
      <c r="B232" s="24" t="s">
        <v>79</v>
      </c>
      <c r="C232" s="39" t="s">
        <v>14</v>
      </c>
      <c r="D232" s="39" t="s">
        <v>46</v>
      </c>
      <c r="E232" s="25" t="s">
        <v>103</v>
      </c>
      <c r="F232" s="39" t="s">
        <v>76</v>
      </c>
      <c r="G232" s="212">
        <f>3500-1401.1</f>
        <v>2098.9</v>
      </c>
      <c r="H232" s="48">
        <v>2098.9</v>
      </c>
      <c r="I232" s="224">
        <f t="shared" si="134"/>
        <v>100</v>
      </c>
      <c r="J232" s="48">
        <f t="shared" ref="J232" si="154">H232-G232</f>
        <v>0</v>
      </c>
    </row>
    <row r="233" spans="1:10" ht="105.75" customHeight="1">
      <c r="A233" s="3"/>
      <c r="B233" s="81" t="s">
        <v>375</v>
      </c>
      <c r="C233" s="52" t="s">
        <v>14</v>
      </c>
      <c r="D233" s="52" t="s">
        <v>46</v>
      </c>
      <c r="E233" s="52" t="s">
        <v>140</v>
      </c>
      <c r="F233" s="52"/>
      <c r="G233" s="203">
        <f>G234+G237</f>
        <v>10808.5</v>
      </c>
      <c r="H233" s="203">
        <f t="shared" ref="H233:J233" si="155">H234+H237</f>
        <v>10808.5</v>
      </c>
      <c r="I233" s="120">
        <f t="shared" si="134"/>
        <v>100</v>
      </c>
      <c r="J233" s="53">
        <f t="shared" si="155"/>
        <v>0</v>
      </c>
    </row>
    <row r="234" spans="1:10" ht="47.25" hidden="1">
      <c r="A234" s="3"/>
      <c r="B234" s="83" t="s">
        <v>143</v>
      </c>
      <c r="C234" s="29" t="s">
        <v>14</v>
      </c>
      <c r="D234" s="29" t="s">
        <v>46</v>
      </c>
      <c r="E234" s="29" t="s">
        <v>144</v>
      </c>
      <c r="F234" s="29"/>
      <c r="G234" s="200">
        <f>G235</f>
        <v>0</v>
      </c>
      <c r="H234" s="200">
        <f t="shared" ref="H234:J235" si="156">H235</f>
        <v>0</v>
      </c>
      <c r="I234" s="223" t="e">
        <f t="shared" si="134"/>
        <v>#DIV/0!</v>
      </c>
      <c r="J234" s="30">
        <f t="shared" si="156"/>
        <v>0</v>
      </c>
    </row>
    <row r="235" spans="1:10" ht="47.25" hidden="1">
      <c r="A235" s="3"/>
      <c r="B235" s="19" t="s">
        <v>59</v>
      </c>
      <c r="C235" s="39" t="s">
        <v>14</v>
      </c>
      <c r="D235" s="39" t="s">
        <v>46</v>
      </c>
      <c r="E235" s="39" t="s">
        <v>144</v>
      </c>
      <c r="F235" s="39" t="s">
        <v>60</v>
      </c>
      <c r="G235" s="212">
        <f>G236</f>
        <v>0</v>
      </c>
      <c r="H235" s="212">
        <f t="shared" si="156"/>
        <v>0</v>
      </c>
      <c r="I235" s="223" t="e">
        <f t="shared" si="134"/>
        <v>#DIV/0!</v>
      </c>
      <c r="J235" s="40">
        <f t="shared" si="156"/>
        <v>0</v>
      </c>
    </row>
    <row r="236" spans="1:10" ht="62.25" hidden="1" customHeight="1">
      <c r="A236" s="3"/>
      <c r="B236" s="24" t="s">
        <v>79</v>
      </c>
      <c r="C236" s="39" t="s">
        <v>14</v>
      </c>
      <c r="D236" s="39" t="s">
        <v>46</v>
      </c>
      <c r="E236" s="39" t="s">
        <v>144</v>
      </c>
      <c r="F236" s="39" t="s">
        <v>76</v>
      </c>
      <c r="G236" s="212">
        <v>0</v>
      </c>
      <c r="H236" s="212"/>
      <c r="I236" s="223" t="e">
        <f t="shared" si="134"/>
        <v>#DIV/0!</v>
      </c>
      <c r="J236" s="40"/>
    </row>
    <row r="237" spans="1:10" ht="47.25">
      <c r="A237" s="3"/>
      <c r="B237" s="83" t="s">
        <v>395</v>
      </c>
      <c r="C237" s="29" t="s">
        <v>14</v>
      </c>
      <c r="D237" s="29" t="s">
        <v>46</v>
      </c>
      <c r="E237" s="29" t="s">
        <v>145</v>
      </c>
      <c r="F237" s="29"/>
      <c r="G237" s="200">
        <f>G238+G240+G242+G245</f>
        <v>10808.5</v>
      </c>
      <c r="H237" s="200">
        <f t="shared" ref="H237:J237" si="157">H238+H240+H242+H245</f>
        <v>10808.5</v>
      </c>
      <c r="I237" s="223">
        <f t="shared" si="134"/>
        <v>100</v>
      </c>
      <c r="J237" s="30">
        <f t="shared" si="157"/>
        <v>0</v>
      </c>
    </row>
    <row r="238" spans="1:10" ht="47.25">
      <c r="A238" s="3"/>
      <c r="B238" s="19" t="s">
        <v>314</v>
      </c>
      <c r="C238" s="39" t="s">
        <v>14</v>
      </c>
      <c r="D238" s="39" t="s">
        <v>46</v>
      </c>
      <c r="E238" s="39" t="s">
        <v>145</v>
      </c>
      <c r="F238" s="39" t="s">
        <v>60</v>
      </c>
      <c r="G238" s="212">
        <f>G239</f>
        <v>30</v>
      </c>
      <c r="H238" s="212">
        <f t="shared" ref="H238:J238" si="158">H239</f>
        <v>30</v>
      </c>
      <c r="I238" s="224">
        <f t="shared" si="134"/>
        <v>100</v>
      </c>
      <c r="J238" s="40">
        <f t="shared" si="158"/>
        <v>0</v>
      </c>
    </row>
    <row r="239" spans="1:10" ht="66" customHeight="1">
      <c r="A239" s="3"/>
      <c r="B239" s="24" t="s">
        <v>79</v>
      </c>
      <c r="C239" s="39" t="s">
        <v>14</v>
      </c>
      <c r="D239" s="39" t="s">
        <v>46</v>
      </c>
      <c r="E239" s="39" t="s">
        <v>145</v>
      </c>
      <c r="F239" s="39" t="s">
        <v>76</v>
      </c>
      <c r="G239" s="212">
        <v>30</v>
      </c>
      <c r="H239" s="48">
        <v>30</v>
      </c>
      <c r="I239" s="224">
        <f t="shared" si="134"/>
        <v>100</v>
      </c>
      <c r="J239" s="48">
        <f t="shared" ref="J239" si="159">H239-G239</f>
        <v>0</v>
      </c>
    </row>
    <row r="240" spans="1:10" ht="31.5">
      <c r="A240" s="3"/>
      <c r="B240" s="19" t="s">
        <v>84</v>
      </c>
      <c r="C240" s="39" t="s">
        <v>14</v>
      </c>
      <c r="D240" s="39" t="s">
        <v>46</v>
      </c>
      <c r="E240" s="39" t="s">
        <v>145</v>
      </c>
      <c r="F240" s="39" t="s">
        <v>85</v>
      </c>
      <c r="G240" s="212">
        <f>G241</f>
        <v>107.79999999999998</v>
      </c>
      <c r="H240" s="212">
        <f t="shared" ref="H240:J240" si="160">H241</f>
        <v>107.8</v>
      </c>
      <c r="I240" s="224">
        <f t="shared" si="134"/>
        <v>100.00000000000003</v>
      </c>
      <c r="J240" s="40">
        <f t="shared" si="160"/>
        <v>0</v>
      </c>
    </row>
    <row r="241" spans="1:10" ht="114" customHeight="1">
      <c r="A241" s="3"/>
      <c r="B241" s="19" t="s">
        <v>316</v>
      </c>
      <c r="C241" s="39" t="s">
        <v>14</v>
      </c>
      <c r="D241" s="39" t="s">
        <v>46</v>
      </c>
      <c r="E241" s="39" t="s">
        <v>145</v>
      </c>
      <c r="F241" s="39" t="s">
        <v>67</v>
      </c>
      <c r="G241" s="212">
        <f>513-64.6-366+25.4</f>
        <v>107.79999999999998</v>
      </c>
      <c r="H241" s="48">
        <v>107.8</v>
      </c>
      <c r="I241" s="224">
        <f t="shared" si="134"/>
        <v>100.00000000000003</v>
      </c>
      <c r="J241" s="48">
        <f t="shared" ref="J241" si="161">H241-G241</f>
        <v>0</v>
      </c>
    </row>
    <row r="242" spans="1:10" ht="78.75">
      <c r="A242" s="3"/>
      <c r="B242" s="51" t="s">
        <v>336</v>
      </c>
      <c r="C242" s="37" t="s">
        <v>14</v>
      </c>
      <c r="D242" s="37" t="s">
        <v>46</v>
      </c>
      <c r="E242" s="37" t="s">
        <v>266</v>
      </c>
      <c r="F242" s="37"/>
      <c r="G242" s="201">
        <f>G243</f>
        <v>8170.7</v>
      </c>
      <c r="H242" s="201">
        <f t="shared" ref="H242:J243" si="162">H243</f>
        <v>8170.7</v>
      </c>
      <c r="I242" s="103">
        <f t="shared" si="134"/>
        <v>100</v>
      </c>
      <c r="J242" s="38">
        <f t="shared" si="162"/>
        <v>0</v>
      </c>
    </row>
    <row r="243" spans="1:10" ht="31.5">
      <c r="A243" s="3"/>
      <c r="B243" s="19" t="s">
        <v>84</v>
      </c>
      <c r="C243" s="175" t="s">
        <v>14</v>
      </c>
      <c r="D243" s="175" t="s">
        <v>46</v>
      </c>
      <c r="E243" s="175" t="s">
        <v>266</v>
      </c>
      <c r="F243" s="175" t="s">
        <v>85</v>
      </c>
      <c r="G243" s="197">
        <f>G244</f>
        <v>8170.7</v>
      </c>
      <c r="H243" s="197">
        <f t="shared" si="162"/>
        <v>8170.7</v>
      </c>
      <c r="I243" s="224">
        <f t="shared" si="134"/>
        <v>100</v>
      </c>
      <c r="J243" s="194">
        <f t="shared" si="162"/>
        <v>0</v>
      </c>
    </row>
    <row r="244" spans="1:10" ht="117" customHeight="1">
      <c r="A244" s="3"/>
      <c r="B244" s="19" t="s">
        <v>417</v>
      </c>
      <c r="C244" s="175" t="s">
        <v>14</v>
      </c>
      <c r="D244" s="175" t="s">
        <v>46</v>
      </c>
      <c r="E244" s="175" t="s">
        <v>266</v>
      </c>
      <c r="F244" s="175" t="s">
        <v>67</v>
      </c>
      <c r="G244" s="197">
        <f>6170.7+2000</f>
        <v>8170.7</v>
      </c>
      <c r="H244" s="48">
        <v>8170.7</v>
      </c>
      <c r="I244" s="224">
        <f t="shared" si="134"/>
        <v>100</v>
      </c>
      <c r="J244" s="48">
        <f t="shared" ref="J244" si="163">H244-G244</f>
        <v>0</v>
      </c>
    </row>
    <row r="245" spans="1:10" ht="126">
      <c r="A245" s="3"/>
      <c r="B245" s="179" t="s">
        <v>413</v>
      </c>
      <c r="C245" s="102" t="s">
        <v>14</v>
      </c>
      <c r="D245" s="102" t="s">
        <v>46</v>
      </c>
      <c r="E245" s="102" t="s">
        <v>414</v>
      </c>
      <c r="F245" s="102"/>
      <c r="G245" s="213">
        <f>G246</f>
        <v>2500</v>
      </c>
      <c r="H245" s="213">
        <f t="shared" ref="H245:J246" si="164">H246</f>
        <v>2500</v>
      </c>
      <c r="I245" s="103">
        <f t="shared" si="134"/>
        <v>100</v>
      </c>
      <c r="J245" s="38">
        <f t="shared" si="164"/>
        <v>0</v>
      </c>
    </row>
    <row r="246" spans="1:10" ht="34.5" customHeight="1">
      <c r="A246" s="3"/>
      <c r="B246" s="19" t="s">
        <v>84</v>
      </c>
      <c r="C246" s="180" t="s">
        <v>14</v>
      </c>
      <c r="D246" s="180" t="s">
        <v>46</v>
      </c>
      <c r="E246" s="180" t="s">
        <v>414</v>
      </c>
      <c r="F246" s="180" t="s">
        <v>85</v>
      </c>
      <c r="G246" s="214">
        <f>G247</f>
        <v>2500</v>
      </c>
      <c r="H246" s="214">
        <f t="shared" si="164"/>
        <v>2500</v>
      </c>
      <c r="I246" s="224">
        <f t="shared" si="134"/>
        <v>100</v>
      </c>
      <c r="J246" s="40">
        <f t="shared" si="164"/>
        <v>0</v>
      </c>
    </row>
    <row r="247" spans="1:10" ht="114.75" customHeight="1">
      <c r="A247" s="3"/>
      <c r="B247" s="19" t="s">
        <v>316</v>
      </c>
      <c r="C247" s="180" t="s">
        <v>14</v>
      </c>
      <c r="D247" s="180" t="s">
        <v>46</v>
      </c>
      <c r="E247" s="180" t="s">
        <v>414</v>
      </c>
      <c r="F247" s="180" t="s">
        <v>67</v>
      </c>
      <c r="G247" s="214">
        <v>2500</v>
      </c>
      <c r="H247" s="48">
        <v>2500</v>
      </c>
      <c r="I247" s="224">
        <f t="shared" si="134"/>
        <v>100</v>
      </c>
      <c r="J247" s="48">
        <f t="shared" ref="J247" si="165">H247-G247</f>
        <v>0</v>
      </c>
    </row>
    <row r="248" spans="1:10" ht="100.5">
      <c r="A248" s="3"/>
      <c r="B248" s="81" t="s">
        <v>396</v>
      </c>
      <c r="C248" s="119" t="s">
        <v>14</v>
      </c>
      <c r="D248" s="119" t="s">
        <v>46</v>
      </c>
      <c r="E248" s="119" t="s">
        <v>159</v>
      </c>
      <c r="F248" s="119"/>
      <c r="G248" s="204">
        <f>G249</f>
        <v>822.7</v>
      </c>
      <c r="H248" s="204">
        <f t="shared" ref="H248:J251" si="166">H249</f>
        <v>822.7</v>
      </c>
      <c r="I248" s="120">
        <f t="shared" si="134"/>
        <v>100</v>
      </c>
      <c r="J248" s="53">
        <f t="shared" si="166"/>
        <v>0</v>
      </c>
    </row>
    <row r="249" spans="1:10" ht="47.25" hidden="1">
      <c r="A249" s="3"/>
      <c r="B249" s="83" t="s">
        <v>327</v>
      </c>
      <c r="C249" s="29" t="s">
        <v>14</v>
      </c>
      <c r="D249" s="29" t="s">
        <v>46</v>
      </c>
      <c r="E249" s="29" t="s">
        <v>165</v>
      </c>
      <c r="F249" s="29"/>
      <c r="G249" s="200">
        <f>G250</f>
        <v>822.7</v>
      </c>
      <c r="H249" s="200">
        <f t="shared" si="166"/>
        <v>822.7</v>
      </c>
      <c r="I249" s="223">
        <f t="shared" si="134"/>
        <v>100</v>
      </c>
      <c r="J249" s="30">
        <f t="shared" si="166"/>
        <v>0</v>
      </c>
    </row>
    <row r="250" spans="1:10" ht="47.25" hidden="1">
      <c r="A250" s="3"/>
      <c r="B250" s="83" t="s">
        <v>328</v>
      </c>
      <c r="C250" s="29" t="s">
        <v>14</v>
      </c>
      <c r="D250" s="29" t="s">
        <v>46</v>
      </c>
      <c r="E250" s="29" t="s">
        <v>166</v>
      </c>
      <c r="F250" s="29"/>
      <c r="G250" s="200">
        <f>G251</f>
        <v>822.7</v>
      </c>
      <c r="H250" s="200">
        <f t="shared" si="166"/>
        <v>822.7</v>
      </c>
      <c r="I250" s="223">
        <f t="shared" si="134"/>
        <v>100</v>
      </c>
      <c r="J250" s="30">
        <f t="shared" si="166"/>
        <v>0</v>
      </c>
    </row>
    <row r="251" spans="1:10" ht="47.25">
      <c r="A251" s="3"/>
      <c r="B251" s="19" t="s">
        <v>314</v>
      </c>
      <c r="C251" s="97" t="s">
        <v>14</v>
      </c>
      <c r="D251" s="97" t="s">
        <v>46</v>
      </c>
      <c r="E251" s="71" t="s">
        <v>166</v>
      </c>
      <c r="F251" s="71" t="s">
        <v>60</v>
      </c>
      <c r="G251" s="197">
        <f>G252</f>
        <v>822.7</v>
      </c>
      <c r="H251" s="197">
        <f t="shared" si="166"/>
        <v>822.7</v>
      </c>
      <c r="I251" s="224">
        <f t="shared" si="134"/>
        <v>100</v>
      </c>
      <c r="J251" s="194">
        <f t="shared" si="166"/>
        <v>0</v>
      </c>
    </row>
    <row r="252" spans="1:10" ht="63">
      <c r="A252" s="3"/>
      <c r="B252" s="24" t="s">
        <v>79</v>
      </c>
      <c r="C252" s="97" t="s">
        <v>14</v>
      </c>
      <c r="D252" s="97" t="s">
        <v>46</v>
      </c>
      <c r="E252" s="71" t="s">
        <v>166</v>
      </c>
      <c r="F252" s="71" t="s">
        <v>76</v>
      </c>
      <c r="G252" s="197">
        <f>10.1+832.4-19.8</f>
        <v>822.7</v>
      </c>
      <c r="H252" s="48">
        <v>822.7</v>
      </c>
      <c r="I252" s="224">
        <f t="shared" si="134"/>
        <v>100</v>
      </c>
      <c r="J252" s="48">
        <f t="shared" ref="J252" si="167">H252-G252</f>
        <v>0</v>
      </c>
    </row>
    <row r="253" spans="1:10" ht="78.75">
      <c r="A253" s="3"/>
      <c r="B253" s="51" t="s">
        <v>264</v>
      </c>
      <c r="C253" s="37" t="s">
        <v>14</v>
      </c>
      <c r="D253" s="37" t="s">
        <v>46</v>
      </c>
      <c r="E253" s="37" t="s">
        <v>265</v>
      </c>
      <c r="F253" s="37"/>
      <c r="G253" s="201">
        <f>G254</f>
        <v>1000</v>
      </c>
      <c r="H253" s="201">
        <f t="shared" ref="H253:J254" si="168">H254</f>
        <v>1000</v>
      </c>
      <c r="I253" s="103">
        <f t="shared" si="134"/>
        <v>100</v>
      </c>
      <c r="J253" s="38">
        <f t="shared" si="168"/>
        <v>0</v>
      </c>
    </row>
    <row r="254" spans="1:10" ht="20.25" customHeight="1">
      <c r="A254" s="3"/>
      <c r="B254" s="19" t="s">
        <v>314</v>
      </c>
      <c r="C254" s="97" t="s">
        <v>14</v>
      </c>
      <c r="D254" s="97" t="s">
        <v>46</v>
      </c>
      <c r="E254" s="97" t="s">
        <v>265</v>
      </c>
      <c r="F254" s="97" t="s">
        <v>60</v>
      </c>
      <c r="G254" s="197">
        <f>G255</f>
        <v>1000</v>
      </c>
      <c r="H254" s="197">
        <f t="shared" si="168"/>
        <v>1000</v>
      </c>
      <c r="I254" s="224">
        <f t="shared" si="134"/>
        <v>100</v>
      </c>
      <c r="J254" s="194">
        <f t="shared" si="168"/>
        <v>0</v>
      </c>
    </row>
    <row r="255" spans="1:10" ht="62.25" customHeight="1">
      <c r="A255" s="3"/>
      <c r="B255" s="24" t="s">
        <v>79</v>
      </c>
      <c r="C255" s="97" t="s">
        <v>14</v>
      </c>
      <c r="D255" s="97" t="s">
        <v>46</v>
      </c>
      <c r="E255" s="97" t="s">
        <v>265</v>
      </c>
      <c r="F255" s="97" t="s">
        <v>76</v>
      </c>
      <c r="G255" s="197">
        <v>1000</v>
      </c>
      <c r="H255" s="48">
        <v>1000</v>
      </c>
      <c r="I255" s="224">
        <f t="shared" si="134"/>
        <v>100</v>
      </c>
      <c r="J255" s="48">
        <f t="shared" ref="J255" si="169">H255-G255</f>
        <v>0</v>
      </c>
    </row>
    <row r="256" spans="1:10" ht="31.5">
      <c r="A256" s="3"/>
      <c r="B256" s="41" t="s">
        <v>47</v>
      </c>
      <c r="C256" s="14" t="s">
        <v>29</v>
      </c>
      <c r="D256" s="14" t="s">
        <v>9</v>
      </c>
      <c r="E256" s="14"/>
      <c r="F256" s="14"/>
      <c r="G256" s="195">
        <f>G257+G297+G346</f>
        <v>765881.5</v>
      </c>
      <c r="H256" s="195">
        <f t="shared" ref="H256:J256" si="170">H257+H297+H346</f>
        <v>723857.2</v>
      </c>
      <c r="I256" s="226">
        <f t="shared" si="134"/>
        <v>94.512950110428307</v>
      </c>
      <c r="J256" s="16">
        <f t="shared" si="170"/>
        <v>-42024.300000000025</v>
      </c>
    </row>
    <row r="257" spans="1:10">
      <c r="A257" s="3"/>
      <c r="B257" s="26" t="s">
        <v>48</v>
      </c>
      <c r="C257" s="17" t="s">
        <v>29</v>
      </c>
      <c r="D257" s="17" t="s">
        <v>19</v>
      </c>
      <c r="E257" s="17"/>
      <c r="F257" s="17"/>
      <c r="G257" s="196">
        <f>G258+G261+G264+G288+G278+G283+G285+G281+G293</f>
        <v>360998.19999999995</v>
      </c>
      <c r="H257" s="196">
        <f t="shared" ref="H257:J257" si="171">H258+H261+H264+H288+H278+H283+H285+H281+H293</f>
        <v>332512.09999999998</v>
      </c>
      <c r="I257" s="225">
        <f t="shared" si="134"/>
        <v>92.109074228070952</v>
      </c>
      <c r="J257" s="193">
        <f t="shared" si="171"/>
        <v>-28486.09999999998</v>
      </c>
    </row>
    <row r="258" spans="1:10" ht="57.75">
      <c r="A258" s="3"/>
      <c r="B258" s="81" t="s">
        <v>132</v>
      </c>
      <c r="C258" s="52" t="s">
        <v>29</v>
      </c>
      <c r="D258" s="52" t="s">
        <v>19</v>
      </c>
      <c r="E258" s="52" t="s">
        <v>133</v>
      </c>
      <c r="F258" s="52"/>
      <c r="G258" s="203">
        <f>G259</f>
        <v>37.700000000000003</v>
      </c>
      <c r="H258" s="203">
        <f t="shared" ref="H258:J259" si="172">H259</f>
        <v>37.1</v>
      </c>
      <c r="I258" s="120">
        <f t="shared" si="134"/>
        <v>98.408488063660471</v>
      </c>
      <c r="J258" s="53">
        <f t="shared" si="172"/>
        <v>-0.60000000000000142</v>
      </c>
    </row>
    <row r="259" spans="1:10" ht="47.25">
      <c r="A259" s="3">
        <v>96</v>
      </c>
      <c r="B259" s="19" t="s">
        <v>314</v>
      </c>
      <c r="C259" s="70" t="s">
        <v>29</v>
      </c>
      <c r="D259" s="70" t="s">
        <v>19</v>
      </c>
      <c r="E259" s="70" t="s">
        <v>136</v>
      </c>
      <c r="F259" s="70" t="s">
        <v>60</v>
      </c>
      <c r="G259" s="197">
        <f>G260</f>
        <v>37.700000000000003</v>
      </c>
      <c r="H259" s="197">
        <f t="shared" si="172"/>
        <v>37.1</v>
      </c>
      <c r="I259" s="224">
        <f t="shared" si="134"/>
        <v>98.408488063660471</v>
      </c>
      <c r="J259" s="194">
        <f t="shared" si="172"/>
        <v>-0.60000000000000142</v>
      </c>
    </row>
    <row r="260" spans="1:10" ht="68.25" customHeight="1">
      <c r="A260" s="3">
        <v>97</v>
      </c>
      <c r="B260" s="24" t="s">
        <v>79</v>
      </c>
      <c r="C260" s="70" t="s">
        <v>29</v>
      </c>
      <c r="D260" s="70" t="s">
        <v>19</v>
      </c>
      <c r="E260" s="70" t="s">
        <v>136</v>
      </c>
      <c r="F260" s="70" t="s">
        <v>76</v>
      </c>
      <c r="G260" s="197">
        <f>1+36.5+0.2</f>
        <v>37.700000000000003</v>
      </c>
      <c r="H260" s="230">
        <v>37.1</v>
      </c>
      <c r="I260" s="224">
        <f t="shared" si="134"/>
        <v>98.408488063660471</v>
      </c>
      <c r="J260" s="48">
        <f t="shared" ref="J260" si="173">H260-G260</f>
        <v>-0.60000000000000142</v>
      </c>
    </row>
    <row r="261" spans="1:10" ht="58.5" hidden="1" customHeight="1">
      <c r="A261" s="3"/>
      <c r="B261" s="81" t="s">
        <v>139</v>
      </c>
      <c r="C261" s="52" t="s">
        <v>29</v>
      </c>
      <c r="D261" s="52" t="s">
        <v>19</v>
      </c>
      <c r="E261" s="52" t="s">
        <v>140</v>
      </c>
      <c r="F261" s="52"/>
      <c r="G261" s="203">
        <f>G262</f>
        <v>0</v>
      </c>
      <c r="H261" s="230"/>
      <c r="I261" s="223" t="e">
        <f t="shared" si="134"/>
        <v>#DIV/0!</v>
      </c>
      <c r="J261" s="238"/>
    </row>
    <row r="262" spans="1:10" ht="47.25" hidden="1">
      <c r="A262" s="3"/>
      <c r="B262" s="58" t="s">
        <v>147</v>
      </c>
      <c r="C262" s="70" t="s">
        <v>29</v>
      </c>
      <c r="D262" s="70" t="s">
        <v>19</v>
      </c>
      <c r="E262" s="70" t="s">
        <v>148</v>
      </c>
      <c r="F262" s="70"/>
      <c r="G262" s="197">
        <f>G263</f>
        <v>0</v>
      </c>
      <c r="H262" s="230"/>
      <c r="I262" s="223" t="e">
        <f t="shared" si="134"/>
        <v>#DIV/0!</v>
      </c>
      <c r="J262" s="238"/>
    </row>
    <row r="263" spans="1:10" ht="94.5" hidden="1">
      <c r="A263" s="3"/>
      <c r="B263" s="24" t="s">
        <v>8</v>
      </c>
      <c r="C263" s="70" t="s">
        <v>29</v>
      </c>
      <c r="D263" s="70" t="s">
        <v>19</v>
      </c>
      <c r="E263" s="70" t="s">
        <v>148</v>
      </c>
      <c r="F263" s="70" t="s">
        <v>72</v>
      </c>
      <c r="G263" s="197">
        <v>0</v>
      </c>
      <c r="H263" s="230"/>
      <c r="I263" s="223" t="e">
        <f t="shared" si="134"/>
        <v>#DIV/0!</v>
      </c>
      <c r="J263" s="238"/>
    </row>
    <row r="264" spans="1:10" ht="104.25" customHeight="1">
      <c r="A264" s="3"/>
      <c r="B264" s="81" t="s">
        <v>396</v>
      </c>
      <c r="C264" s="52" t="s">
        <v>29</v>
      </c>
      <c r="D264" s="52" t="s">
        <v>19</v>
      </c>
      <c r="E264" s="52" t="s">
        <v>159</v>
      </c>
      <c r="F264" s="52"/>
      <c r="G264" s="203">
        <f>G265+G267+G269+G271+G274+G276</f>
        <v>4613.4000000000033</v>
      </c>
      <c r="H264" s="203">
        <f t="shared" ref="H264:J264" si="174">H265+H267+H269+H271+H274+H276</f>
        <v>3810.5</v>
      </c>
      <c r="I264" s="120">
        <f t="shared" si="134"/>
        <v>82.596349763731681</v>
      </c>
      <c r="J264" s="53">
        <f t="shared" si="174"/>
        <v>-802.90000000000305</v>
      </c>
    </row>
    <row r="265" spans="1:10" ht="77.25" customHeight="1">
      <c r="A265" s="3"/>
      <c r="B265" s="83" t="s">
        <v>329</v>
      </c>
      <c r="C265" s="29" t="s">
        <v>29</v>
      </c>
      <c r="D265" s="29" t="s">
        <v>19</v>
      </c>
      <c r="E265" s="29" t="s">
        <v>160</v>
      </c>
      <c r="F265" s="29"/>
      <c r="G265" s="200">
        <f>G266</f>
        <v>103</v>
      </c>
      <c r="H265" s="200">
        <f t="shared" ref="H265:J265" si="175">H266</f>
        <v>75</v>
      </c>
      <c r="I265" s="223">
        <f t="shared" si="134"/>
        <v>72.815533980582529</v>
      </c>
      <c r="J265" s="30">
        <f t="shared" si="175"/>
        <v>-28</v>
      </c>
    </row>
    <row r="266" spans="1:10" ht="31.5">
      <c r="A266" s="3"/>
      <c r="B266" s="19" t="s">
        <v>71</v>
      </c>
      <c r="C266" s="71" t="s">
        <v>29</v>
      </c>
      <c r="D266" s="71" t="s">
        <v>19</v>
      </c>
      <c r="E266" s="71" t="s">
        <v>160</v>
      </c>
      <c r="F266" s="71" t="s">
        <v>65</v>
      </c>
      <c r="G266" s="197">
        <f>597.9-302.7-192.2</f>
        <v>103</v>
      </c>
      <c r="H266" s="230">
        <v>75</v>
      </c>
      <c r="I266" s="224">
        <f t="shared" si="134"/>
        <v>72.815533980582529</v>
      </c>
      <c r="J266" s="48">
        <f t="shared" ref="J266" si="176">H266-G266</f>
        <v>-28</v>
      </c>
    </row>
    <row r="267" spans="1:10" ht="47.25">
      <c r="A267" s="3"/>
      <c r="B267" s="82" t="s">
        <v>161</v>
      </c>
      <c r="C267" s="29" t="s">
        <v>29</v>
      </c>
      <c r="D267" s="29" t="s">
        <v>19</v>
      </c>
      <c r="E267" s="29" t="s">
        <v>162</v>
      </c>
      <c r="F267" s="29"/>
      <c r="G267" s="200">
        <f>G268</f>
        <v>1735.3</v>
      </c>
      <c r="H267" s="200">
        <f t="shared" ref="H267:J267" si="177">H268</f>
        <v>1735.1</v>
      </c>
      <c r="I267" s="223">
        <f t="shared" si="134"/>
        <v>99.98847461534028</v>
      </c>
      <c r="J267" s="30">
        <f t="shared" si="177"/>
        <v>-0.20000000000004547</v>
      </c>
    </row>
    <row r="268" spans="1:10">
      <c r="A268" s="3"/>
      <c r="B268" s="24" t="s">
        <v>317</v>
      </c>
      <c r="C268" s="71" t="s">
        <v>29</v>
      </c>
      <c r="D268" s="71" t="s">
        <v>19</v>
      </c>
      <c r="E268" s="71" t="s">
        <v>162</v>
      </c>
      <c r="F268" s="71" t="s">
        <v>72</v>
      </c>
      <c r="G268" s="197">
        <f>219.6+302.7+1408-195</f>
        <v>1735.3</v>
      </c>
      <c r="H268" s="230">
        <v>1735.1</v>
      </c>
      <c r="I268" s="224">
        <f t="shared" si="134"/>
        <v>99.98847461534028</v>
      </c>
      <c r="J268" s="48">
        <f t="shared" ref="J268" si="178">H268-G268</f>
        <v>-0.20000000000004547</v>
      </c>
    </row>
    <row r="269" spans="1:10" ht="63" hidden="1">
      <c r="A269" s="3"/>
      <c r="B269" s="82" t="s">
        <v>163</v>
      </c>
      <c r="C269" s="29" t="s">
        <v>29</v>
      </c>
      <c r="D269" s="29" t="s">
        <v>19</v>
      </c>
      <c r="E269" s="29" t="s">
        <v>164</v>
      </c>
      <c r="F269" s="29"/>
      <c r="G269" s="200">
        <f>G270</f>
        <v>0</v>
      </c>
      <c r="H269" s="230"/>
      <c r="I269" s="223" t="e">
        <f t="shared" si="134"/>
        <v>#DIV/0!</v>
      </c>
      <c r="J269" s="238"/>
    </row>
    <row r="270" spans="1:10" ht="94.5" hidden="1">
      <c r="A270" s="3"/>
      <c r="B270" s="24" t="s">
        <v>8</v>
      </c>
      <c r="C270" s="71" t="s">
        <v>29</v>
      </c>
      <c r="D270" s="71" t="s">
        <v>19</v>
      </c>
      <c r="E270" s="71" t="s">
        <v>164</v>
      </c>
      <c r="F270" s="71" t="s">
        <v>72</v>
      </c>
      <c r="G270" s="197">
        <f>165.7-165.7</f>
        <v>0</v>
      </c>
      <c r="H270" s="230"/>
      <c r="I270" s="223" t="e">
        <f t="shared" si="134"/>
        <v>#DIV/0!</v>
      </c>
      <c r="J270" s="238"/>
    </row>
    <row r="271" spans="1:10" ht="54" customHeight="1">
      <c r="A271" s="3"/>
      <c r="B271" s="83" t="s">
        <v>327</v>
      </c>
      <c r="C271" s="29" t="s">
        <v>29</v>
      </c>
      <c r="D271" s="29" t="s">
        <v>19</v>
      </c>
      <c r="E271" s="29" t="s">
        <v>165</v>
      </c>
      <c r="F271" s="29"/>
      <c r="G271" s="200">
        <f>G272</f>
        <v>2229.3000000000029</v>
      </c>
      <c r="H271" s="200">
        <f t="shared" ref="H271:J272" si="179">H272</f>
        <v>1574.6</v>
      </c>
      <c r="I271" s="223">
        <f t="shared" si="134"/>
        <v>70.632036962275052</v>
      </c>
      <c r="J271" s="30">
        <f t="shared" si="179"/>
        <v>-654.700000000003</v>
      </c>
    </row>
    <row r="272" spans="1:10" ht="50.25" customHeight="1">
      <c r="A272" s="3"/>
      <c r="B272" s="106" t="s">
        <v>169</v>
      </c>
      <c r="C272" s="79" t="s">
        <v>29</v>
      </c>
      <c r="D272" s="25" t="s">
        <v>19</v>
      </c>
      <c r="E272" s="25" t="s">
        <v>170</v>
      </c>
      <c r="F272" s="25"/>
      <c r="G272" s="202">
        <f>G273</f>
        <v>2229.3000000000029</v>
      </c>
      <c r="H272" s="202">
        <f t="shared" si="179"/>
        <v>1574.6</v>
      </c>
      <c r="I272" s="224">
        <f t="shared" si="134"/>
        <v>70.632036962275052</v>
      </c>
      <c r="J272" s="28">
        <f t="shared" si="179"/>
        <v>-654.700000000003</v>
      </c>
    </row>
    <row r="273" spans="1:10">
      <c r="A273" s="3"/>
      <c r="B273" s="94" t="s">
        <v>317</v>
      </c>
      <c r="C273" s="71" t="s">
        <v>29</v>
      </c>
      <c r="D273" s="71" t="s">
        <v>19</v>
      </c>
      <c r="E273" s="71" t="s">
        <v>170</v>
      </c>
      <c r="F273" s="71" t="s">
        <v>72</v>
      </c>
      <c r="G273" s="197">
        <f>1011.5+41.1+135.4+60507.5+1041.3-60507.5</f>
        <v>2229.3000000000029</v>
      </c>
      <c r="H273" s="230">
        <v>1574.6</v>
      </c>
      <c r="I273" s="224">
        <f t="shared" si="134"/>
        <v>70.632036962275052</v>
      </c>
      <c r="J273" s="48">
        <f t="shared" ref="J273" si="180">H273-G273</f>
        <v>-654.700000000003</v>
      </c>
    </row>
    <row r="274" spans="1:10" ht="63" hidden="1">
      <c r="A274" s="3"/>
      <c r="B274" s="82" t="s">
        <v>333</v>
      </c>
      <c r="C274" s="29" t="s">
        <v>29</v>
      </c>
      <c r="D274" s="29" t="s">
        <v>19</v>
      </c>
      <c r="E274" s="29" t="s">
        <v>171</v>
      </c>
      <c r="F274" s="29"/>
      <c r="G274" s="200">
        <f>G275</f>
        <v>0</v>
      </c>
      <c r="H274" s="230"/>
      <c r="I274" s="223" t="e">
        <f t="shared" ref="I274:I337" si="181">H274/G274*100</f>
        <v>#DIV/0!</v>
      </c>
      <c r="J274" s="238"/>
    </row>
    <row r="275" spans="1:10" ht="94.5" hidden="1">
      <c r="A275" s="3"/>
      <c r="B275" s="24" t="s">
        <v>8</v>
      </c>
      <c r="C275" s="71" t="s">
        <v>29</v>
      </c>
      <c r="D275" s="71" t="s">
        <v>19</v>
      </c>
      <c r="E275" s="71" t="s">
        <v>171</v>
      </c>
      <c r="F275" s="71" t="s">
        <v>72</v>
      </c>
      <c r="G275" s="197">
        <v>0</v>
      </c>
      <c r="H275" s="230"/>
      <c r="I275" s="223" t="e">
        <f t="shared" si="181"/>
        <v>#DIV/0!</v>
      </c>
      <c r="J275" s="238"/>
    </row>
    <row r="276" spans="1:10" ht="78" customHeight="1">
      <c r="A276" s="3"/>
      <c r="B276" s="152" t="s">
        <v>330</v>
      </c>
      <c r="C276" s="29" t="s">
        <v>29</v>
      </c>
      <c r="D276" s="29" t="s">
        <v>19</v>
      </c>
      <c r="E276" s="29" t="s">
        <v>331</v>
      </c>
      <c r="F276" s="29"/>
      <c r="G276" s="200">
        <f>G277</f>
        <v>545.79999999999995</v>
      </c>
      <c r="H276" s="200">
        <f t="shared" ref="H276:J276" si="182">H277</f>
        <v>425.8</v>
      </c>
      <c r="I276" s="223">
        <f t="shared" si="181"/>
        <v>78.013924514474169</v>
      </c>
      <c r="J276" s="30">
        <f t="shared" si="182"/>
        <v>-119.99999999999994</v>
      </c>
    </row>
    <row r="277" spans="1:10" ht="22.15" customHeight="1">
      <c r="A277" s="3"/>
      <c r="B277" s="24" t="s">
        <v>317</v>
      </c>
      <c r="C277" s="151" t="s">
        <v>29</v>
      </c>
      <c r="D277" s="151" t="s">
        <v>19</v>
      </c>
      <c r="E277" s="151" t="s">
        <v>331</v>
      </c>
      <c r="F277" s="151" t="s">
        <v>72</v>
      </c>
      <c r="G277" s="197">
        <f>1010.1+999-1463.3</f>
        <v>545.79999999999995</v>
      </c>
      <c r="H277" s="230">
        <v>425.8</v>
      </c>
      <c r="I277" s="224">
        <f t="shared" si="181"/>
        <v>78.013924514474169</v>
      </c>
      <c r="J277" s="48">
        <f t="shared" ref="J277" si="183">H277-G277</f>
        <v>-119.99999999999994</v>
      </c>
    </row>
    <row r="278" spans="1:10" ht="78.75">
      <c r="A278" s="3"/>
      <c r="B278" s="51" t="s">
        <v>264</v>
      </c>
      <c r="C278" s="37" t="s">
        <v>29</v>
      </c>
      <c r="D278" s="37" t="s">
        <v>19</v>
      </c>
      <c r="E278" s="37" t="s">
        <v>265</v>
      </c>
      <c r="F278" s="37"/>
      <c r="G278" s="201">
        <f>G279+G280</f>
        <v>240447.3</v>
      </c>
      <c r="H278" s="201">
        <f t="shared" ref="H278:J278" si="184">H279+H280</f>
        <v>214780</v>
      </c>
      <c r="I278" s="103">
        <f t="shared" si="181"/>
        <v>89.325186849675589</v>
      </c>
      <c r="J278" s="38">
        <f t="shared" si="184"/>
        <v>-25667.299999999977</v>
      </c>
    </row>
    <row r="279" spans="1:10" ht="22.5" customHeight="1">
      <c r="A279" s="3"/>
      <c r="B279" s="24" t="s">
        <v>317</v>
      </c>
      <c r="C279" s="97" t="s">
        <v>29</v>
      </c>
      <c r="D279" s="97" t="s">
        <v>19</v>
      </c>
      <c r="E279" s="97" t="s">
        <v>265</v>
      </c>
      <c r="F279" s="97" t="s">
        <v>72</v>
      </c>
      <c r="G279" s="197">
        <f>100134.7+9000+7070.4-900+13406.8+195+103085.4</f>
        <v>231992.3</v>
      </c>
      <c r="H279" s="230">
        <v>207353.2</v>
      </c>
      <c r="I279" s="224">
        <f t="shared" si="181"/>
        <v>89.379345780010809</v>
      </c>
      <c r="J279" s="48">
        <f t="shared" ref="J279:J280" si="185">H279-G279</f>
        <v>-24639.099999999977</v>
      </c>
    </row>
    <row r="280" spans="1:10" ht="31.5">
      <c r="A280" s="3"/>
      <c r="B280" s="59" t="s">
        <v>71</v>
      </c>
      <c r="C280" s="78" t="s">
        <v>29</v>
      </c>
      <c r="D280" s="78" t="s">
        <v>19</v>
      </c>
      <c r="E280" s="78" t="s">
        <v>265</v>
      </c>
      <c r="F280" s="78" t="s">
        <v>65</v>
      </c>
      <c r="G280" s="215">
        <f>9319.3+19909.9-1746.9-19027.3</f>
        <v>8455</v>
      </c>
      <c r="H280" s="230">
        <v>7426.8</v>
      </c>
      <c r="I280" s="224">
        <f t="shared" si="181"/>
        <v>87.839148432879952</v>
      </c>
      <c r="J280" s="48">
        <f t="shared" si="185"/>
        <v>-1028.1999999999998</v>
      </c>
    </row>
    <row r="281" spans="1:10" ht="63">
      <c r="A281" s="3"/>
      <c r="B281" s="8" t="s">
        <v>349</v>
      </c>
      <c r="C281" s="102" t="s">
        <v>29</v>
      </c>
      <c r="D281" s="102" t="s">
        <v>19</v>
      </c>
      <c r="E281" s="102" t="s">
        <v>350</v>
      </c>
      <c r="F281" s="102"/>
      <c r="G281" s="213">
        <f>G282</f>
        <v>63856.1</v>
      </c>
      <c r="H281" s="213">
        <f t="shared" ref="H281:J281" si="186">H282</f>
        <v>63102.8</v>
      </c>
      <c r="I281" s="103">
        <f t="shared" si="181"/>
        <v>98.820316304941898</v>
      </c>
      <c r="J281" s="38">
        <f t="shared" si="186"/>
        <v>-753.29999999999563</v>
      </c>
    </row>
    <row r="282" spans="1:10" ht="116.25" customHeight="1">
      <c r="A282" s="3"/>
      <c r="B282" s="19" t="s">
        <v>316</v>
      </c>
      <c r="C282" s="78" t="s">
        <v>29</v>
      </c>
      <c r="D282" s="78" t="s">
        <v>19</v>
      </c>
      <c r="E282" s="78" t="s">
        <v>350</v>
      </c>
      <c r="F282" s="78" t="s">
        <v>67</v>
      </c>
      <c r="G282" s="215">
        <f>40898+22958.1</f>
        <v>63856.1</v>
      </c>
      <c r="H282" s="230">
        <v>63102.8</v>
      </c>
      <c r="I282" s="224">
        <f t="shared" si="181"/>
        <v>98.820316304941898</v>
      </c>
      <c r="J282" s="48">
        <f t="shared" ref="J282" si="187">H282-G282</f>
        <v>-753.29999999999563</v>
      </c>
    </row>
    <row r="283" spans="1:10" ht="110.25">
      <c r="A283" s="3"/>
      <c r="B283" s="51" t="s">
        <v>267</v>
      </c>
      <c r="C283" s="102" t="s">
        <v>29</v>
      </c>
      <c r="D283" s="102" t="s">
        <v>19</v>
      </c>
      <c r="E283" s="102" t="s">
        <v>268</v>
      </c>
      <c r="F283" s="102"/>
      <c r="G283" s="213">
        <f>G284</f>
        <v>42484</v>
      </c>
      <c r="H283" s="213">
        <f t="shared" ref="H283:J283" si="188">H284</f>
        <v>42155.7</v>
      </c>
      <c r="I283" s="103">
        <f t="shared" si="181"/>
        <v>99.227238489784384</v>
      </c>
      <c r="J283" s="38">
        <f t="shared" si="188"/>
        <v>-328.30000000000291</v>
      </c>
    </row>
    <row r="284" spans="1:10" ht="21" customHeight="1">
      <c r="A284" s="3"/>
      <c r="B284" s="24" t="s">
        <v>317</v>
      </c>
      <c r="C284" s="78" t="s">
        <v>29</v>
      </c>
      <c r="D284" s="78" t="s">
        <v>19</v>
      </c>
      <c r="E284" s="78" t="s">
        <v>268</v>
      </c>
      <c r="F284" s="78" t="s">
        <v>72</v>
      </c>
      <c r="G284" s="215">
        <f>100000+99800-157316</f>
        <v>42484</v>
      </c>
      <c r="H284" s="230">
        <v>42155.7</v>
      </c>
      <c r="I284" s="224">
        <f t="shared" si="181"/>
        <v>99.227238489784384</v>
      </c>
      <c r="J284" s="48">
        <f t="shared" ref="J284" si="189">H284-G284</f>
        <v>-328.30000000000291</v>
      </c>
    </row>
    <row r="285" spans="1:10" ht="63">
      <c r="A285" s="3"/>
      <c r="B285" s="36" t="s">
        <v>281</v>
      </c>
      <c r="C285" s="102" t="s">
        <v>29</v>
      </c>
      <c r="D285" s="102" t="s">
        <v>19</v>
      </c>
      <c r="E285" s="102" t="s">
        <v>282</v>
      </c>
      <c r="F285" s="102"/>
      <c r="G285" s="213">
        <f>G286</f>
        <v>114.6</v>
      </c>
      <c r="H285" s="213">
        <f t="shared" ref="H285:J286" si="190">H286</f>
        <v>60.6</v>
      </c>
      <c r="I285" s="103">
        <f t="shared" si="181"/>
        <v>52.879581151832468</v>
      </c>
      <c r="J285" s="38">
        <f t="shared" si="190"/>
        <v>-53.999999999999993</v>
      </c>
    </row>
    <row r="286" spans="1:10" ht="53.25" customHeight="1">
      <c r="A286" s="3"/>
      <c r="B286" s="19" t="s">
        <v>314</v>
      </c>
      <c r="C286" s="78" t="s">
        <v>29</v>
      </c>
      <c r="D286" s="78" t="s">
        <v>19</v>
      </c>
      <c r="E286" s="78" t="s">
        <v>282</v>
      </c>
      <c r="F286" s="78" t="s">
        <v>60</v>
      </c>
      <c r="G286" s="215">
        <f>G287</f>
        <v>114.6</v>
      </c>
      <c r="H286" s="215">
        <f t="shared" si="190"/>
        <v>60.6</v>
      </c>
      <c r="I286" s="224">
        <f t="shared" si="181"/>
        <v>52.879581151832468</v>
      </c>
      <c r="J286" s="194">
        <f t="shared" si="190"/>
        <v>-53.999999999999993</v>
      </c>
    </row>
    <row r="287" spans="1:10" ht="68.25" customHeight="1">
      <c r="A287" s="3"/>
      <c r="B287" s="24" t="s">
        <v>79</v>
      </c>
      <c r="C287" s="78" t="s">
        <v>29</v>
      </c>
      <c r="D287" s="78" t="s">
        <v>19</v>
      </c>
      <c r="E287" s="78" t="s">
        <v>282</v>
      </c>
      <c r="F287" s="78" t="s">
        <v>76</v>
      </c>
      <c r="G287" s="215">
        <f>100+14.6</f>
        <v>114.6</v>
      </c>
      <c r="H287" s="230">
        <v>60.6</v>
      </c>
      <c r="I287" s="224">
        <f t="shared" si="181"/>
        <v>52.879581151832468</v>
      </c>
      <c r="J287" s="48">
        <f t="shared" ref="J287" si="191">H287-G287</f>
        <v>-53.999999999999993</v>
      </c>
    </row>
    <row r="288" spans="1:10" ht="114.75">
      <c r="A288" s="3"/>
      <c r="B288" s="81" t="s">
        <v>378</v>
      </c>
      <c r="C288" s="119" t="s">
        <v>29</v>
      </c>
      <c r="D288" s="119" t="s">
        <v>19</v>
      </c>
      <c r="E288" s="119" t="s">
        <v>172</v>
      </c>
      <c r="F288" s="119"/>
      <c r="G288" s="204">
        <f>G289</f>
        <v>3499.1</v>
      </c>
      <c r="H288" s="204">
        <f t="shared" ref="H288:J288" si="192">H289</f>
        <v>2876.4</v>
      </c>
      <c r="I288" s="120">
        <f t="shared" si="181"/>
        <v>82.203995313080512</v>
      </c>
      <c r="J288" s="53">
        <f t="shared" si="192"/>
        <v>-622.69999999999982</v>
      </c>
    </row>
    <row r="289" spans="1:11" ht="63">
      <c r="A289" s="3"/>
      <c r="B289" s="83" t="s">
        <v>397</v>
      </c>
      <c r="C289" s="29" t="s">
        <v>29</v>
      </c>
      <c r="D289" s="29" t="s">
        <v>19</v>
      </c>
      <c r="E289" s="29" t="s">
        <v>175</v>
      </c>
      <c r="F289" s="29"/>
      <c r="G289" s="200">
        <f>G290+G292+G291</f>
        <v>3499.1</v>
      </c>
      <c r="H289" s="200">
        <f t="shared" ref="H289:J289" si="193">H290+H292+H291</f>
        <v>2876.4</v>
      </c>
      <c r="I289" s="223">
        <f t="shared" si="181"/>
        <v>82.203995313080512</v>
      </c>
      <c r="J289" s="30">
        <f t="shared" si="193"/>
        <v>-622.69999999999982</v>
      </c>
    </row>
    <row r="290" spans="1:11" ht="94.5">
      <c r="A290" s="3"/>
      <c r="B290" s="162" t="s">
        <v>321</v>
      </c>
      <c r="C290" s="159" t="s">
        <v>29</v>
      </c>
      <c r="D290" s="159" t="s">
        <v>19</v>
      </c>
      <c r="E290" s="159" t="s">
        <v>175</v>
      </c>
      <c r="F290" s="159" t="s">
        <v>323</v>
      </c>
      <c r="G290" s="197">
        <f>1607.1+209.6-141.2</f>
        <v>1675.4999999999998</v>
      </c>
      <c r="H290" s="230">
        <v>1675.5</v>
      </c>
      <c r="I290" s="224">
        <f t="shared" si="181"/>
        <v>100.00000000000003</v>
      </c>
      <c r="J290" s="48">
        <f t="shared" ref="J290:J292" si="194">H290-G290</f>
        <v>0</v>
      </c>
    </row>
    <row r="291" spans="1:11" ht="38.25" customHeight="1">
      <c r="A291" s="3"/>
      <c r="B291" s="59" t="s">
        <v>71</v>
      </c>
      <c r="C291" s="25" t="s">
        <v>29</v>
      </c>
      <c r="D291" s="25" t="s">
        <v>19</v>
      </c>
      <c r="E291" s="25" t="s">
        <v>175</v>
      </c>
      <c r="F291" s="187" t="s">
        <v>65</v>
      </c>
      <c r="G291" s="197">
        <f>569.3+0.1</f>
        <v>569.4</v>
      </c>
      <c r="H291" s="28">
        <v>476.8</v>
      </c>
      <c r="I291" s="224">
        <f t="shared" si="181"/>
        <v>83.737267298911149</v>
      </c>
      <c r="J291" s="48">
        <f t="shared" si="194"/>
        <v>-92.599999999999966</v>
      </c>
    </row>
    <row r="292" spans="1:11" ht="114" customHeight="1">
      <c r="A292" s="3"/>
      <c r="B292" s="19" t="s">
        <v>316</v>
      </c>
      <c r="C292" s="153" t="s">
        <v>29</v>
      </c>
      <c r="D292" s="153" t="s">
        <v>19</v>
      </c>
      <c r="E292" s="153" t="s">
        <v>175</v>
      </c>
      <c r="F292" s="153" t="s">
        <v>67</v>
      </c>
      <c r="G292" s="197">
        <f>898+413.1-374.1+317.2</f>
        <v>1254.1999999999998</v>
      </c>
      <c r="H292" s="230">
        <v>724.1</v>
      </c>
      <c r="I292" s="224">
        <f t="shared" si="181"/>
        <v>57.734013713921243</v>
      </c>
      <c r="J292" s="48">
        <f t="shared" si="194"/>
        <v>-530.0999999999998</v>
      </c>
    </row>
    <row r="293" spans="1:11" ht="37.5" customHeight="1">
      <c r="A293" s="3"/>
      <c r="B293" s="19" t="s">
        <v>301</v>
      </c>
      <c r="C293" s="171" t="s">
        <v>29</v>
      </c>
      <c r="D293" s="171" t="s">
        <v>19</v>
      </c>
      <c r="E293" s="171" t="s">
        <v>247</v>
      </c>
      <c r="F293" s="171"/>
      <c r="G293" s="197">
        <f>G294+G296</f>
        <v>5946.0000000000009</v>
      </c>
      <c r="H293" s="197">
        <f t="shared" ref="H293:J293" si="195">H294+H296</f>
        <v>5689</v>
      </c>
      <c r="I293" s="224">
        <f t="shared" si="181"/>
        <v>95.677766565758475</v>
      </c>
      <c r="J293" s="194">
        <f t="shared" si="195"/>
        <v>-257.00000000000091</v>
      </c>
    </row>
    <row r="294" spans="1:11" ht="33.75" customHeight="1">
      <c r="A294" s="3"/>
      <c r="B294" s="19" t="s">
        <v>84</v>
      </c>
      <c r="C294" s="190" t="s">
        <v>29</v>
      </c>
      <c r="D294" s="190" t="s">
        <v>19</v>
      </c>
      <c r="E294" s="171" t="s">
        <v>247</v>
      </c>
      <c r="F294" s="180" t="s">
        <v>85</v>
      </c>
      <c r="G294" s="197">
        <f>G295</f>
        <v>4313</v>
      </c>
      <c r="H294" s="197">
        <f t="shared" ref="H294:J294" si="196">H295</f>
        <v>4312</v>
      </c>
      <c r="I294" s="224">
        <f t="shared" si="181"/>
        <v>99.976814282402032</v>
      </c>
      <c r="J294" s="194">
        <f t="shared" si="196"/>
        <v>-1</v>
      </c>
    </row>
    <row r="295" spans="1:11" ht="84.75" customHeight="1">
      <c r="A295" s="3"/>
      <c r="B295" s="19" t="s">
        <v>316</v>
      </c>
      <c r="C295" s="190" t="s">
        <v>29</v>
      </c>
      <c r="D295" s="190" t="s">
        <v>19</v>
      </c>
      <c r="E295" s="190" t="s">
        <v>247</v>
      </c>
      <c r="F295" s="180" t="s">
        <v>67</v>
      </c>
      <c r="G295" s="197">
        <f>440.1+3872.9</f>
        <v>4313</v>
      </c>
      <c r="H295" s="230">
        <v>4312</v>
      </c>
      <c r="I295" s="224">
        <f t="shared" si="181"/>
        <v>99.976814282402032</v>
      </c>
      <c r="J295" s="48">
        <f t="shared" ref="J295:J296" si="197">H295-G295</f>
        <v>-1</v>
      </c>
    </row>
    <row r="296" spans="1:11" ht="35.25" customHeight="1">
      <c r="A296" s="3"/>
      <c r="B296" s="59" t="s">
        <v>71</v>
      </c>
      <c r="C296" s="171" t="s">
        <v>29</v>
      </c>
      <c r="D296" s="171" t="s">
        <v>19</v>
      </c>
      <c r="E296" s="190" t="s">
        <v>247</v>
      </c>
      <c r="F296" s="171" t="s">
        <v>65</v>
      </c>
      <c r="G296" s="197">
        <f>12705.3+1971.7-12705.3+4456.8-4795.5</f>
        <v>1633.0000000000009</v>
      </c>
      <c r="H296" s="230">
        <v>1377</v>
      </c>
      <c r="I296" s="224">
        <f t="shared" si="181"/>
        <v>84.323331292100377</v>
      </c>
      <c r="J296" s="48">
        <f t="shared" si="197"/>
        <v>-256.00000000000091</v>
      </c>
    </row>
    <row r="297" spans="1:11" ht="34.5" customHeight="1">
      <c r="A297" s="3"/>
      <c r="B297" s="26" t="s">
        <v>90</v>
      </c>
      <c r="C297" s="17" t="s">
        <v>29</v>
      </c>
      <c r="D297" s="17" t="s">
        <v>21</v>
      </c>
      <c r="E297" s="17" t="s">
        <v>7</v>
      </c>
      <c r="F297" s="17" t="s">
        <v>5</v>
      </c>
      <c r="G297" s="196">
        <f>G298+G302+G308+G318+G310+G337+G314+G316+G340+G342</f>
        <v>313126.8</v>
      </c>
      <c r="H297" s="196">
        <f>H298+H302+H308+H318+H310+H337+H314+H316+H340+H342</f>
        <v>303823.89999999997</v>
      </c>
      <c r="I297" s="225">
        <f t="shared" si="181"/>
        <v>97.029031050679777</v>
      </c>
      <c r="J297" s="193">
        <f t="shared" ref="J297" si="198">J298+J302+J308+J318+J310+J337+J314+J316+J340+J342</f>
        <v>-9302.9000000000451</v>
      </c>
    </row>
    <row r="298" spans="1:11" ht="105.75" hidden="1" customHeight="1">
      <c r="A298" s="3"/>
      <c r="B298" s="81" t="s">
        <v>375</v>
      </c>
      <c r="C298" s="52" t="s">
        <v>29</v>
      </c>
      <c r="D298" s="52" t="s">
        <v>21</v>
      </c>
      <c r="E298" s="52" t="s">
        <v>140</v>
      </c>
      <c r="F298" s="52"/>
      <c r="G298" s="203">
        <f>G299</f>
        <v>0</v>
      </c>
      <c r="H298" s="203">
        <f t="shared" ref="H298:J298" si="199">H299</f>
        <v>0</v>
      </c>
      <c r="I298" s="120" t="e">
        <f>H298/G298*100</f>
        <v>#DIV/0!</v>
      </c>
      <c r="J298" s="53">
        <f t="shared" si="199"/>
        <v>0</v>
      </c>
    </row>
    <row r="299" spans="1:11" ht="48" hidden="1" customHeight="1">
      <c r="A299" s="3"/>
      <c r="B299" s="83" t="s">
        <v>402</v>
      </c>
      <c r="C299" s="29" t="s">
        <v>29</v>
      </c>
      <c r="D299" s="29" t="s">
        <v>21</v>
      </c>
      <c r="E299" s="29" t="s">
        <v>148</v>
      </c>
      <c r="F299" s="29"/>
      <c r="G299" s="200">
        <f>G300+G301</f>
        <v>0</v>
      </c>
      <c r="H299" s="200">
        <f t="shared" ref="H299:J299" si="200">H300+H301</f>
        <v>0</v>
      </c>
      <c r="I299" s="223" t="e">
        <f t="shared" si="181"/>
        <v>#DIV/0!</v>
      </c>
      <c r="J299" s="30">
        <f t="shared" si="200"/>
        <v>0</v>
      </c>
    </row>
    <row r="300" spans="1:11" ht="19.149999999999999" hidden="1" customHeight="1">
      <c r="A300" s="3">
        <v>111</v>
      </c>
      <c r="B300" s="24" t="s">
        <v>317</v>
      </c>
      <c r="C300" s="25" t="s">
        <v>29</v>
      </c>
      <c r="D300" s="25" t="s">
        <v>21</v>
      </c>
      <c r="E300" s="25" t="s">
        <v>148</v>
      </c>
      <c r="F300" s="20" t="s">
        <v>72</v>
      </c>
      <c r="G300" s="197"/>
      <c r="H300" s="197"/>
      <c r="I300" s="224" t="e">
        <f t="shared" si="181"/>
        <v>#DIV/0!</v>
      </c>
      <c r="J300" s="48">
        <f t="shared" ref="J300:J301" si="201">H300-G300</f>
        <v>0</v>
      </c>
    </row>
    <row r="301" spans="1:11" ht="36.75" hidden="1" customHeight="1">
      <c r="A301" s="3"/>
      <c r="B301" s="59" t="s">
        <v>71</v>
      </c>
      <c r="C301" s="25" t="s">
        <v>29</v>
      </c>
      <c r="D301" s="25" t="s">
        <v>21</v>
      </c>
      <c r="E301" s="25" t="s">
        <v>148</v>
      </c>
      <c r="F301" s="70" t="s">
        <v>65</v>
      </c>
      <c r="G301" s="197"/>
      <c r="H301" s="197"/>
      <c r="I301" s="224" t="e">
        <f t="shared" si="181"/>
        <v>#DIV/0!</v>
      </c>
      <c r="J301" s="48">
        <f t="shared" si="201"/>
        <v>0</v>
      </c>
      <c r="K301" s="2"/>
    </row>
    <row r="302" spans="1:11" ht="99.75" customHeight="1">
      <c r="A302" s="3"/>
      <c r="B302" s="104" t="s">
        <v>396</v>
      </c>
      <c r="C302" s="52" t="s">
        <v>29</v>
      </c>
      <c r="D302" s="52" t="s">
        <v>21</v>
      </c>
      <c r="E302" s="52" t="s">
        <v>159</v>
      </c>
      <c r="F302" s="37"/>
      <c r="G302" s="203">
        <f>G305+G303</f>
        <v>1848.6000000000001</v>
      </c>
      <c r="H302" s="203">
        <f t="shared" ref="H302:J302" si="202">H305+H303</f>
        <v>1777</v>
      </c>
      <c r="I302" s="120">
        <f t="shared" si="181"/>
        <v>96.12679865844423</v>
      </c>
      <c r="J302" s="53">
        <f t="shared" si="202"/>
        <v>-71.600000000000136</v>
      </c>
      <c r="K302" s="2"/>
    </row>
    <row r="303" spans="1:11" ht="62.25" customHeight="1">
      <c r="A303" s="3"/>
      <c r="B303" s="82" t="s">
        <v>332</v>
      </c>
      <c r="C303" s="29" t="s">
        <v>29</v>
      </c>
      <c r="D303" s="29" t="s">
        <v>21</v>
      </c>
      <c r="E303" s="29" t="s">
        <v>164</v>
      </c>
      <c r="F303" s="29"/>
      <c r="G303" s="200">
        <f>G304</f>
        <v>129</v>
      </c>
      <c r="H303" s="200">
        <f t="shared" ref="H303:J303" si="203">H304</f>
        <v>129</v>
      </c>
      <c r="I303" s="223">
        <f t="shared" si="181"/>
        <v>100</v>
      </c>
      <c r="J303" s="30">
        <f t="shared" si="203"/>
        <v>0</v>
      </c>
      <c r="K303" s="2"/>
    </row>
    <row r="304" spans="1:11" ht="26.25" customHeight="1">
      <c r="A304" s="3"/>
      <c r="B304" s="24" t="s">
        <v>317</v>
      </c>
      <c r="C304" s="134" t="s">
        <v>29</v>
      </c>
      <c r="D304" s="135" t="s">
        <v>21</v>
      </c>
      <c r="E304" s="134" t="s">
        <v>164</v>
      </c>
      <c r="F304" s="134" t="s">
        <v>72</v>
      </c>
      <c r="G304" s="197">
        <f>165.7-36.7</f>
        <v>129</v>
      </c>
      <c r="H304" s="28">
        <v>129</v>
      </c>
      <c r="I304" s="224">
        <f t="shared" si="181"/>
        <v>100</v>
      </c>
      <c r="J304" s="48">
        <f t="shared" ref="J304" si="204">H304-G304</f>
        <v>0</v>
      </c>
      <c r="K304" s="2"/>
    </row>
    <row r="305" spans="1:11" ht="33.75" customHeight="1">
      <c r="A305" s="3"/>
      <c r="B305" s="83" t="s">
        <v>327</v>
      </c>
      <c r="C305" s="29" t="s">
        <v>29</v>
      </c>
      <c r="D305" s="29" t="s">
        <v>21</v>
      </c>
      <c r="E305" s="29" t="s">
        <v>165</v>
      </c>
      <c r="F305" s="29"/>
      <c r="G305" s="200">
        <f>G306</f>
        <v>1719.6000000000001</v>
      </c>
      <c r="H305" s="200">
        <f t="shared" ref="H305:J306" si="205">H306</f>
        <v>1648</v>
      </c>
      <c r="I305" s="223">
        <f t="shared" si="181"/>
        <v>95.836240986275868</v>
      </c>
      <c r="J305" s="30">
        <f t="shared" si="205"/>
        <v>-71.600000000000136</v>
      </c>
      <c r="K305" s="2"/>
    </row>
    <row r="306" spans="1:11" ht="51" customHeight="1">
      <c r="A306" s="3"/>
      <c r="B306" s="121" t="s">
        <v>167</v>
      </c>
      <c r="C306" s="25" t="s">
        <v>29</v>
      </c>
      <c r="D306" s="25" t="s">
        <v>21</v>
      </c>
      <c r="E306" s="25" t="s">
        <v>168</v>
      </c>
      <c r="F306" s="25"/>
      <c r="G306" s="202">
        <f>G307</f>
        <v>1719.6000000000001</v>
      </c>
      <c r="H306" s="202">
        <f t="shared" si="205"/>
        <v>1648</v>
      </c>
      <c r="I306" s="224">
        <f t="shared" si="181"/>
        <v>95.836240986275868</v>
      </c>
      <c r="J306" s="28">
        <f t="shared" si="205"/>
        <v>-71.600000000000136</v>
      </c>
      <c r="K306" s="2"/>
    </row>
    <row r="307" spans="1:11" ht="22.15" customHeight="1">
      <c r="A307" s="3"/>
      <c r="B307" s="24" t="s">
        <v>317</v>
      </c>
      <c r="C307" s="71" t="s">
        <v>29</v>
      </c>
      <c r="D307" s="71" t="s">
        <v>21</v>
      </c>
      <c r="E307" s="71" t="s">
        <v>168</v>
      </c>
      <c r="F307" s="71" t="s">
        <v>72</v>
      </c>
      <c r="G307" s="197">
        <f>2497.9-778.3</f>
        <v>1719.6000000000001</v>
      </c>
      <c r="H307" s="28">
        <v>1648</v>
      </c>
      <c r="I307" s="224">
        <f t="shared" si="181"/>
        <v>95.836240986275868</v>
      </c>
      <c r="J307" s="48">
        <f t="shared" ref="J307" si="206">H307-G307</f>
        <v>-71.600000000000136</v>
      </c>
      <c r="K307" s="2"/>
    </row>
    <row r="308" spans="1:11" ht="65.25" customHeight="1">
      <c r="A308" s="3"/>
      <c r="B308" s="51" t="s">
        <v>271</v>
      </c>
      <c r="C308" s="37" t="s">
        <v>29</v>
      </c>
      <c r="D308" s="37" t="s">
        <v>21</v>
      </c>
      <c r="E308" s="37" t="s">
        <v>265</v>
      </c>
      <c r="F308" s="37"/>
      <c r="G308" s="201">
        <f>G309</f>
        <v>183002.60000000003</v>
      </c>
      <c r="H308" s="201">
        <f t="shared" ref="H308:J308" si="207">H309</f>
        <v>183002.4</v>
      </c>
      <c r="I308" s="103">
        <f t="shared" si="181"/>
        <v>99.999890711935208</v>
      </c>
      <c r="J308" s="38">
        <f t="shared" si="207"/>
        <v>-0.20000000004074536</v>
      </c>
      <c r="K308" s="2"/>
    </row>
    <row r="309" spans="1:11" ht="21.75" customHeight="1">
      <c r="A309" s="3"/>
      <c r="B309" s="24" t="s">
        <v>317</v>
      </c>
      <c r="C309" s="97" t="s">
        <v>29</v>
      </c>
      <c r="D309" s="97" t="s">
        <v>21</v>
      </c>
      <c r="E309" s="97" t="s">
        <v>265</v>
      </c>
      <c r="F309" s="97" t="s">
        <v>72</v>
      </c>
      <c r="G309" s="197">
        <f>16400.9+247286.5-77054.9-3629.9</f>
        <v>183002.60000000003</v>
      </c>
      <c r="H309" s="28">
        <v>183002.4</v>
      </c>
      <c r="I309" s="224">
        <f t="shared" si="181"/>
        <v>99.999890711935208</v>
      </c>
      <c r="J309" s="48">
        <f t="shared" ref="J309" si="208">H309-G309</f>
        <v>-0.20000000004074536</v>
      </c>
      <c r="K309" s="2"/>
    </row>
    <row r="310" spans="1:11" ht="97.5" customHeight="1">
      <c r="A310" s="3"/>
      <c r="B310" s="51" t="s">
        <v>322</v>
      </c>
      <c r="C310" s="37" t="s">
        <v>29</v>
      </c>
      <c r="D310" s="37" t="s">
        <v>21</v>
      </c>
      <c r="E310" s="37" t="s">
        <v>273</v>
      </c>
      <c r="F310" s="37"/>
      <c r="G310" s="201">
        <f>G311+G313</f>
        <v>83239.7</v>
      </c>
      <c r="H310" s="201">
        <f t="shared" ref="H310:J310" si="209">H311+H313</f>
        <v>82507</v>
      </c>
      <c r="I310" s="103">
        <f t="shared" si="181"/>
        <v>99.119770974667148</v>
      </c>
      <c r="J310" s="38">
        <f t="shared" si="209"/>
        <v>-732.7</v>
      </c>
      <c r="K310" s="2"/>
    </row>
    <row r="311" spans="1:11" ht="52.5" customHeight="1">
      <c r="A311" s="3"/>
      <c r="B311" s="19" t="s">
        <v>314</v>
      </c>
      <c r="C311" s="78" t="s">
        <v>29</v>
      </c>
      <c r="D311" s="78" t="s">
        <v>21</v>
      </c>
      <c r="E311" s="78" t="s">
        <v>273</v>
      </c>
      <c r="F311" s="78" t="s">
        <v>60</v>
      </c>
      <c r="G311" s="197">
        <f>G312</f>
        <v>2100.9</v>
      </c>
      <c r="H311" s="197">
        <f t="shared" ref="H311:J311" si="210">H312</f>
        <v>1697.7</v>
      </c>
      <c r="I311" s="224">
        <f t="shared" si="181"/>
        <v>80.80822504640868</v>
      </c>
      <c r="J311" s="194">
        <f t="shared" si="210"/>
        <v>-403.20000000000005</v>
      </c>
      <c r="K311" s="2"/>
    </row>
    <row r="312" spans="1:11" ht="61.5" customHeight="1">
      <c r="A312" s="3"/>
      <c r="B312" s="24" t="s">
        <v>79</v>
      </c>
      <c r="C312" s="78" t="s">
        <v>29</v>
      </c>
      <c r="D312" s="78" t="s">
        <v>21</v>
      </c>
      <c r="E312" s="78" t="s">
        <v>273</v>
      </c>
      <c r="F312" s="78" t="s">
        <v>76</v>
      </c>
      <c r="G312" s="197">
        <v>2100.9</v>
      </c>
      <c r="H312" s="28">
        <v>1697.7</v>
      </c>
      <c r="I312" s="224">
        <f t="shared" si="181"/>
        <v>80.80822504640868</v>
      </c>
      <c r="J312" s="48">
        <f t="shared" ref="J312:J313" si="211">H312-G312</f>
        <v>-403.20000000000005</v>
      </c>
      <c r="K312" s="2"/>
    </row>
    <row r="313" spans="1:11" ht="34.5" customHeight="1">
      <c r="A313" s="3"/>
      <c r="B313" s="59" t="s">
        <v>71</v>
      </c>
      <c r="C313" s="145" t="s">
        <v>29</v>
      </c>
      <c r="D313" s="145" t="s">
        <v>21</v>
      </c>
      <c r="E313" s="78" t="s">
        <v>273</v>
      </c>
      <c r="F313" s="145" t="s">
        <v>65</v>
      </c>
      <c r="G313" s="197">
        <v>81138.8</v>
      </c>
      <c r="H313" s="28">
        <v>80809.3</v>
      </c>
      <c r="I313" s="224">
        <f t="shared" si="181"/>
        <v>99.593905751625613</v>
      </c>
      <c r="J313" s="48">
        <f t="shared" si="211"/>
        <v>-329.5</v>
      </c>
      <c r="K313" s="2"/>
    </row>
    <row r="314" spans="1:11" ht="63.75" customHeight="1">
      <c r="A314" s="3"/>
      <c r="B314" s="8" t="s">
        <v>381</v>
      </c>
      <c r="C314" s="37" t="s">
        <v>29</v>
      </c>
      <c r="D314" s="37" t="s">
        <v>21</v>
      </c>
      <c r="E314" s="37" t="s">
        <v>382</v>
      </c>
      <c r="F314" s="37"/>
      <c r="G314" s="201">
        <f>G315</f>
        <v>20403.800000000003</v>
      </c>
      <c r="H314" s="201">
        <f t="shared" ref="H314:J314" si="212">H315</f>
        <v>12583.8</v>
      </c>
      <c r="I314" s="103">
        <f t="shared" si="181"/>
        <v>61.673805859692784</v>
      </c>
      <c r="J314" s="38">
        <f t="shared" si="212"/>
        <v>-7820.0000000000036</v>
      </c>
      <c r="K314" s="2"/>
    </row>
    <row r="315" spans="1:11" ht="24.75" customHeight="1">
      <c r="A315" s="3"/>
      <c r="B315" s="24" t="s">
        <v>317</v>
      </c>
      <c r="C315" s="166" t="s">
        <v>29</v>
      </c>
      <c r="D315" s="166" t="s">
        <v>21</v>
      </c>
      <c r="E315" s="166" t="s">
        <v>382</v>
      </c>
      <c r="F315" s="166" t="s">
        <v>72</v>
      </c>
      <c r="G315" s="197">
        <f>40568.9-20165.1</f>
        <v>20403.800000000003</v>
      </c>
      <c r="H315" s="28">
        <v>12583.8</v>
      </c>
      <c r="I315" s="224">
        <f t="shared" si="181"/>
        <v>61.673805859692784</v>
      </c>
      <c r="J315" s="48">
        <f t="shared" ref="J315" si="213">H315-G315</f>
        <v>-7820.0000000000036</v>
      </c>
      <c r="K315" s="2"/>
    </row>
    <row r="316" spans="1:11" ht="83.25" customHeight="1">
      <c r="A316" s="3"/>
      <c r="B316" s="8" t="s">
        <v>379</v>
      </c>
      <c r="C316" s="37" t="s">
        <v>29</v>
      </c>
      <c r="D316" s="37" t="s">
        <v>21</v>
      </c>
      <c r="E316" s="37" t="s">
        <v>380</v>
      </c>
      <c r="F316" s="37"/>
      <c r="G316" s="201">
        <f>G317</f>
        <v>1823.8</v>
      </c>
      <c r="H316" s="201">
        <f t="shared" ref="H316:J316" si="214">H317</f>
        <v>1813.6</v>
      </c>
      <c r="I316" s="103">
        <f t="shared" si="181"/>
        <v>99.44072815001644</v>
      </c>
      <c r="J316" s="38">
        <f t="shared" si="214"/>
        <v>-10.200000000000045</v>
      </c>
      <c r="K316" s="2"/>
    </row>
    <row r="317" spans="1:11" ht="113.25" customHeight="1">
      <c r="A317" s="3"/>
      <c r="B317" s="19" t="s">
        <v>316</v>
      </c>
      <c r="C317" s="166" t="s">
        <v>29</v>
      </c>
      <c r="D317" s="166" t="s">
        <v>21</v>
      </c>
      <c r="E317" s="166" t="s">
        <v>380</v>
      </c>
      <c r="F317" s="166" t="s">
        <v>67</v>
      </c>
      <c r="G317" s="197">
        <v>1823.8</v>
      </c>
      <c r="H317" s="28">
        <v>1813.6</v>
      </c>
      <c r="I317" s="224">
        <f t="shared" si="181"/>
        <v>99.44072815001644</v>
      </c>
      <c r="J317" s="48">
        <f t="shared" ref="J317" si="215">H317-G317</f>
        <v>-10.200000000000045</v>
      </c>
      <c r="K317" s="2"/>
    </row>
    <row r="318" spans="1:11" ht="109.5" customHeight="1">
      <c r="A318" s="3"/>
      <c r="B318" s="81" t="s">
        <v>398</v>
      </c>
      <c r="C318" s="119" t="s">
        <v>29</v>
      </c>
      <c r="D318" s="119" t="s">
        <v>21</v>
      </c>
      <c r="E318" s="119" t="s">
        <v>172</v>
      </c>
      <c r="F318" s="119"/>
      <c r="G318" s="204">
        <f>G319+G324+G326+G331+G335+G333</f>
        <v>3891.2</v>
      </c>
      <c r="H318" s="204">
        <f t="shared" ref="H318:J318" si="216">H319+H324+H326+H331+H335+H333</f>
        <v>3223</v>
      </c>
      <c r="I318" s="120">
        <f t="shared" si="181"/>
        <v>82.82791940789474</v>
      </c>
      <c r="J318" s="53">
        <f t="shared" si="216"/>
        <v>-668.19999999999993</v>
      </c>
      <c r="K318" s="2"/>
    </row>
    <row r="319" spans="1:11" ht="111" customHeight="1">
      <c r="A319" s="3"/>
      <c r="B319" s="83" t="s">
        <v>173</v>
      </c>
      <c r="C319" s="29" t="s">
        <v>29</v>
      </c>
      <c r="D319" s="29" t="s">
        <v>21</v>
      </c>
      <c r="E319" s="29" t="s">
        <v>174</v>
      </c>
      <c r="F319" s="29"/>
      <c r="G319" s="200">
        <f>G323+G320+G322</f>
        <v>3049.7</v>
      </c>
      <c r="H319" s="200">
        <f t="shared" ref="H319:J319" si="217">H323+H320+H322</f>
        <v>2381.6</v>
      </c>
      <c r="I319" s="223">
        <f t="shared" si="181"/>
        <v>78.092927173164568</v>
      </c>
      <c r="J319" s="30">
        <f t="shared" si="217"/>
        <v>-668.09999999999991</v>
      </c>
      <c r="K319" s="2"/>
    </row>
    <row r="320" spans="1:11" ht="48" customHeight="1">
      <c r="A320" s="3"/>
      <c r="B320" s="19" t="s">
        <v>314</v>
      </c>
      <c r="C320" s="25" t="s">
        <v>29</v>
      </c>
      <c r="D320" s="25" t="s">
        <v>21</v>
      </c>
      <c r="E320" s="25" t="s">
        <v>174</v>
      </c>
      <c r="F320" s="25" t="s">
        <v>60</v>
      </c>
      <c r="G320" s="202">
        <f>G321</f>
        <v>752.3</v>
      </c>
      <c r="H320" s="202">
        <f t="shared" ref="H320:J320" si="218">H321</f>
        <v>631.70000000000005</v>
      </c>
      <c r="I320" s="224">
        <f t="shared" si="181"/>
        <v>83.969161238867486</v>
      </c>
      <c r="J320" s="28">
        <f t="shared" si="218"/>
        <v>-120.59999999999991</v>
      </c>
      <c r="K320" s="2"/>
    </row>
    <row r="321" spans="1:11" ht="62.25" customHeight="1">
      <c r="A321" s="3"/>
      <c r="B321" s="24" t="s">
        <v>79</v>
      </c>
      <c r="C321" s="25" t="s">
        <v>29</v>
      </c>
      <c r="D321" s="25" t="s">
        <v>21</v>
      </c>
      <c r="E321" s="25" t="s">
        <v>174</v>
      </c>
      <c r="F321" s="25" t="s">
        <v>76</v>
      </c>
      <c r="G321" s="202">
        <f>74.4+20+10+350.3+0.2+297.4</f>
        <v>752.3</v>
      </c>
      <c r="H321" s="28">
        <v>631.70000000000005</v>
      </c>
      <c r="I321" s="224">
        <f t="shared" si="181"/>
        <v>83.969161238867486</v>
      </c>
      <c r="J321" s="48">
        <f t="shared" ref="J321:J323" si="219">H321-G321</f>
        <v>-120.59999999999991</v>
      </c>
      <c r="K321" s="2"/>
    </row>
    <row r="322" spans="1:11" ht="27.6" customHeight="1">
      <c r="A322" s="3"/>
      <c r="B322" s="24" t="s">
        <v>317</v>
      </c>
      <c r="C322" s="25" t="s">
        <v>29</v>
      </c>
      <c r="D322" s="25" t="s">
        <v>21</v>
      </c>
      <c r="E322" s="25" t="s">
        <v>174</v>
      </c>
      <c r="F322" s="25" t="s">
        <v>72</v>
      </c>
      <c r="G322" s="202">
        <f>117.6+150+409.8-29.7-173.9</f>
        <v>473.80000000000007</v>
      </c>
      <c r="H322" s="28">
        <v>394.7</v>
      </c>
      <c r="I322" s="224">
        <f t="shared" si="181"/>
        <v>83.305192064162085</v>
      </c>
      <c r="J322" s="48">
        <f t="shared" si="219"/>
        <v>-79.10000000000008</v>
      </c>
      <c r="K322" s="2"/>
    </row>
    <row r="323" spans="1:11" ht="37.5" customHeight="1">
      <c r="A323" s="3"/>
      <c r="B323" s="59" t="s">
        <v>71</v>
      </c>
      <c r="C323" s="71" t="s">
        <v>29</v>
      </c>
      <c r="D323" s="71" t="s">
        <v>21</v>
      </c>
      <c r="E323" s="71" t="s">
        <v>174</v>
      </c>
      <c r="F323" s="132" t="s">
        <v>65</v>
      </c>
      <c r="G323" s="197">
        <f>1526.1-898-350.3+75.5+23.3+3.3+443.9+460.3+487.6+51.9</f>
        <v>1823.6</v>
      </c>
      <c r="H323" s="28">
        <v>1355.2</v>
      </c>
      <c r="I323" s="224">
        <f t="shared" si="181"/>
        <v>74.314542662864667</v>
      </c>
      <c r="J323" s="48">
        <f t="shared" si="219"/>
        <v>-468.39999999999986</v>
      </c>
      <c r="K323" s="2"/>
    </row>
    <row r="324" spans="1:11" ht="36" hidden="1" customHeight="1">
      <c r="A324" s="3"/>
      <c r="B324" s="84" t="s">
        <v>178</v>
      </c>
      <c r="C324" s="29" t="s">
        <v>29</v>
      </c>
      <c r="D324" s="29" t="s">
        <v>21</v>
      </c>
      <c r="E324" s="29" t="s">
        <v>179</v>
      </c>
      <c r="F324" s="29"/>
      <c r="G324" s="200">
        <f>G325</f>
        <v>0</v>
      </c>
      <c r="H324" s="28"/>
      <c r="I324" s="223" t="e">
        <f t="shared" si="181"/>
        <v>#DIV/0!</v>
      </c>
      <c r="J324" s="25"/>
      <c r="K324" s="2"/>
    </row>
    <row r="325" spans="1:11" ht="44.25" hidden="1" customHeight="1">
      <c r="A325" s="3"/>
      <c r="B325" s="24" t="s">
        <v>8</v>
      </c>
      <c r="C325" s="71" t="s">
        <v>29</v>
      </c>
      <c r="D325" s="71" t="s">
        <v>21</v>
      </c>
      <c r="E325" s="71" t="s">
        <v>179</v>
      </c>
      <c r="F325" s="71" t="s">
        <v>72</v>
      </c>
      <c r="G325" s="197"/>
      <c r="H325" s="28"/>
      <c r="I325" s="223" t="e">
        <f t="shared" si="181"/>
        <v>#DIV/0!</v>
      </c>
      <c r="J325" s="25"/>
      <c r="K325" s="2"/>
    </row>
    <row r="326" spans="1:11" ht="48.75" hidden="1" customHeight="1">
      <c r="A326" s="3"/>
      <c r="B326" s="82" t="s">
        <v>180</v>
      </c>
      <c r="C326" s="85" t="s">
        <v>29</v>
      </c>
      <c r="D326" s="85" t="s">
        <v>21</v>
      </c>
      <c r="E326" s="85" t="s">
        <v>182</v>
      </c>
      <c r="F326" s="85"/>
      <c r="G326" s="216">
        <f>G327+G329</f>
        <v>0</v>
      </c>
      <c r="H326" s="28"/>
      <c r="I326" s="223" t="e">
        <f t="shared" si="181"/>
        <v>#DIV/0!</v>
      </c>
      <c r="J326" s="25"/>
      <c r="K326" s="2"/>
    </row>
    <row r="327" spans="1:11" ht="20.25" hidden="1" customHeight="1">
      <c r="A327" s="3"/>
      <c r="B327" s="106" t="s">
        <v>181</v>
      </c>
      <c r="C327" s="25" t="s">
        <v>29</v>
      </c>
      <c r="D327" s="25" t="s">
        <v>21</v>
      </c>
      <c r="E327" s="25" t="s">
        <v>183</v>
      </c>
      <c r="F327" s="25"/>
      <c r="G327" s="202">
        <f>G328</f>
        <v>0</v>
      </c>
      <c r="H327" s="28"/>
      <c r="I327" s="223" t="e">
        <f t="shared" si="181"/>
        <v>#DIV/0!</v>
      </c>
      <c r="J327" s="25"/>
      <c r="K327" s="2"/>
    </row>
    <row r="328" spans="1:11" ht="27" hidden="1" customHeight="1">
      <c r="A328" s="3"/>
      <c r="B328" s="59" t="s">
        <v>71</v>
      </c>
      <c r="C328" s="25" t="s">
        <v>29</v>
      </c>
      <c r="D328" s="25" t="s">
        <v>21</v>
      </c>
      <c r="E328" s="25" t="s">
        <v>183</v>
      </c>
      <c r="F328" s="71" t="s">
        <v>65</v>
      </c>
      <c r="G328" s="197"/>
      <c r="H328" s="28"/>
      <c r="I328" s="223" t="e">
        <f t="shared" si="181"/>
        <v>#DIV/0!</v>
      </c>
      <c r="J328" s="25"/>
      <c r="K328" s="2"/>
    </row>
    <row r="329" spans="1:11" ht="27" hidden="1" customHeight="1">
      <c r="A329" s="3"/>
      <c r="B329" s="121" t="s">
        <v>184</v>
      </c>
      <c r="C329" s="25" t="s">
        <v>29</v>
      </c>
      <c r="D329" s="25" t="s">
        <v>21</v>
      </c>
      <c r="E329" s="25" t="s">
        <v>185</v>
      </c>
      <c r="F329" s="25"/>
      <c r="G329" s="202">
        <f>G330</f>
        <v>0</v>
      </c>
      <c r="H329" s="28"/>
      <c r="I329" s="223" t="e">
        <f t="shared" si="181"/>
        <v>#DIV/0!</v>
      </c>
      <c r="J329" s="25"/>
      <c r="K329" s="2"/>
    </row>
    <row r="330" spans="1:11" ht="27" hidden="1" customHeight="1">
      <c r="A330" s="3"/>
      <c r="B330" s="73" t="s">
        <v>36</v>
      </c>
      <c r="C330" s="25" t="s">
        <v>29</v>
      </c>
      <c r="D330" s="25" t="s">
        <v>21</v>
      </c>
      <c r="E330" s="25" t="s">
        <v>185</v>
      </c>
      <c r="F330" s="71" t="s">
        <v>64</v>
      </c>
      <c r="G330" s="197"/>
      <c r="H330" s="28"/>
      <c r="I330" s="223" t="e">
        <f t="shared" si="181"/>
        <v>#DIV/0!</v>
      </c>
      <c r="J330" s="25"/>
      <c r="K330" s="2"/>
    </row>
    <row r="331" spans="1:11" ht="27" hidden="1" customHeight="1">
      <c r="A331" s="3"/>
      <c r="B331" s="8" t="s">
        <v>272</v>
      </c>
      <c r="C331" s="37" t="s">
        <v>29</v>
      </c>
      <c r="D331" s="37" t="s">
        <v>21</v>
      </c>
      <c r="E331" s="37" t="s">
        <v>273</v>
      </c>
      <c r="F331" s="37"/>
      <c r="G331" s="201">
        <f>G332</f>
        <v>0</v>
      </c>
      <c r="H331" s="28"/>
      <c r="I331" s="223" t="e">
        <f t="shared" si="181"/>
        <v>#DIV/0!</v>
      </c>
      <c r="J331" s="25"/>
      <c r="K331" s="2"/>
    </row>
    <row r="332" spans="1:11" ht="27" hidden="1" customHeight="1">
      <c r="A332" s="3"/>
      <c r="B332" s="59" t="s">
        <v>71</v>
      </c>
      <c r="C332" s="25" t="s">
        <v>29</v>
      </c>
      <c r="D332" s="25" t="s">
        <v>21</v>
      </c>
      <c r="E332" s="25" t="s">
        <v>273</v>
      </c>
      <c r="F332" s="97" t="s">
        <v>65</v>
      </c>
      <c r="G332" s="197"/>
      <c r="H332" s="28"/>
      <c r="I332" s="223" t="e">
        <f t="shared" si="181"/>
        <v>#DIV/0!</v>
      </c>
      <c r="J332" s="25"/>
      <c r="K332" s="2"/>
    </row>
    <row r="333" spans="1:11" ht="51" customHeight="1">
      <c r="A333" s="3"/>
      <c r="B333" s="60" t="s">
        <v>407</v>
      </c>
      <c r="C333" s="29" t="s">
        <v>29</v>
      </c>
      <c r="D333" s="29" t="s">
        <v>21</v>
      </c>
      <c r="E333" s="29" t="s">
        <v>408</v>
      </c>
      <c r="F333" s="29"/>
      <c r="G333" s="200">
        <f>G334</f>
        <v>18.399999999999999</v>
      </c>
      <c r="H333" s="200">
        <f t="shared" ref="H333:J333" si="220">H334</f>
        <v>18.3</v>
      </c>
      <c r="I333" s="223">
        <f t="shared" si="181"/>
        <v>99.456521739130437</v>
      </c>
      <c r="J333" s="30">
        <f t="shared" si="220"/>
        <v>-9.9999999999997868E-2</v>
      </c>
      <c r="K333" s="2"/>
    </row>
    <row r="334" spans="1:11" ht="115.5" customHeight="1">
      <c r="A334" s="3"/>
      <c r="B334" s="19" t="s">
        <v>316</v>
      </c>
      <c r="C334" s="172" t="s">
        <v>29</v>
      </c>
      <c r="D334" s="172" t="s">
        <v>21</v>
      </c>
      <c r="E334" s="172" t="s">
        <v>408</v>
      </c>
      <c r="F334" s="172" t="s">
        <v>67</v>
      </c>
      <c r="G334" s="197">
        <f>8.8+9.6</f>
        <v>18.399999999999999</v>
      </c>
      <c r="H334" s="28">
        <v>18.3</v>
      </c>
      <c r="I334" s="224">
        <f t="shared" si="181"/>
        <v>99.456521739130437</v>
      </c>
      <c r="J334" s="48">
        <f t="shared" ref="J334" si="221">H334-G334</f>
        <v>-9.9999999999997868E-2</v>
      </c>
      <c r="K334" s="2"/>
    </row>
    <row r="335" spans="1:11" ht="19.5" customHeight="1">
      <c r="A335" s="3"/>
      <c r="B335" s="60" t="s">
        <v>324</v>
      </c>
      <c r="C335" s="29" t="s">
        <v>29</v>
      </c>
      <c r="D335" s="29" t="s">
        <v>21</v>
      </c>
      <c r="E335" s="29" t="s">
        <v>179</v>
      </c>
      <c r="F335" s="29"/>
      <c r="G335" s="200">
        <f>G336</f>
        <v>823.1</v>
      </c>
      <c r="H335" s="200">
        <f t="shared" ref="H335:J335" si="222">H336</f>
        <v>823.1</v>
      </c>
      <c r="I335" s="223">
        <f t="shared" si="181"/>
        <v>100</v>
      </c>
      <c r="J335" s="30">
        <f t="shared" si="222"/>
        <v>0</v>
      </c>
      <c r="K335" s="2"/>
    </row>
    <row r="336" spans="1:11" ht="22.5" customHeight="1">
      <c r="A336" s="3"/>
      <c r="B336" s="24" t="s">
        <v>317</v>
      </c>
      <c r="C336" s="25" t="s">
        <v>29</v>
      </c>
      <c r="D336" s="25" t="s">
        <v>21</v>
      </c>
      <c r="E336" s="25" t="s">
        <v>179</v>
      </c>
      <c r="F336" s="145" t="s">
        <v>72</v>
      </c>
      <c r="G336" s="197">
        <f>823.1+20+10.2-30.2</f>
        <v>823.1</v>
      </c>
      <c r="H336" s="28">
        <v>823.1</v>
      </c>
      <c r="I336" s="224">
        <f t="shared" si="181"/>
        <v>100</v>
      </c>
      <c r="J336" s="48">
        <f t="shared" ref="J336" si="223">H336-G336</f>
        <v>0</v>
      </c>
      <c r="K336" s="2"/>
    </row>
    <row r="337" spans="1:11" ht="33" customHeight="1">
      <c r="A337" s="3"/>
      <c r="B337" s="51" t="s">
        <v>301</v>
      </c>
      <c r="C337" s="37" t="s">
        <v>29</v>
      </c>
      <c r="D337" s="37" t="s">
        <v>21</v>
      </c>
      <c r="E337" s="37" t="s">
        <v>247</v>
      </c>
      <c r="F337" s="37"/>
      <c r="G337" s="201">
        <f>G338+G339</f>
        <v>18917.099999999999</v>
      </c>
      <c r="H337" s="201">
        <f t="shared" ref="H337:J337" si="224">H338+H339</f>
        <v>18917.099999999999</v>
      </c>
      <c r="I337" s="103">
        <f t="shared" si="181"/>
        <v>100</v>
      </c>
      <c r="J337" s="38">
        <f t="shared" si="224"/>
        <v>0</v>
      </c>
      <c r="K337" s="2"/>
    </row>
    <row r="338" spans="1:11" ht="34.9" customHeight="1">
      <c r="A338" s="3"/>
      <c r="B338" s="24" t="s">
        <v>325</v>
      </c>
      <c r="C338" s="25" t="s">
        <v>29</v>
      </c>
      <c r="D338" s="25" t="s">
        <v>21</v>
      </c>
      <c r="E338" s="25" t="s">
        <v>247</v>
      </c>
      <c r="F338" s="146" t="s">
        <v>326</v>
      </c>
      <c r="G338" s="197">
        <f>11497.5+7000-3228.4</f>
        <v>15269.1</v>
      </c>
      <c r="H338" s="28">
        <v>15269.1</v>
      </c>
      <c r="I338" s="224">
        <f t="shared" ref="I338:I401" si="225">H338/G338*100</f>
        <v>100</v>
      </c>
      <c r="J338" s="48">
        <f t="shared" ref="J338:J339" si="226">H338-G338</f>
        <v>0</v>
      </c>
      <c r="K338" s="2"/>
    </row>
    <row r="339" spans="1:11" ht="114.75" customHeight="1">
      <c r="A339" s="3"/>
      <c r="B339" s="19" t="s">
        <v>316</v>
      </c>
      <c r="C339" s="25" t="s">
        <v>29</v>
      </c>
      <c r="D339" s="25" t="s">
        <v>21</v>
      </c>
      <c r="E339" s="25" t="s">
        <v>247</v>
      </c>
      <c r="F339" s="170" t="s">
        <v>67</v>
      </c>
      <c r="G339" s="197">
        <v>3648</v>
      </c>
      <c r="H339" s="28">
        <v>3648</v>
      </c>
      <c r="I339" s="224">
        <f t="shared" si="225"/>
        <v>100</v>
      </c>
      <c r="J339" s="48">
        <f t="shared" si="226"/>
        <v>0</v>
      </c>
      <c r="K339" s="2"/>
    </row>
    <row r="340" spans="1:11" ht="21" hidden="1" customHeight="1">
      <c r="A340" s="3"/>
      <c r="B340" s="19" t="s">
        <v>301</v>
      </c>
      <c r="C340" s="171" t="s">
        <v>29</v>
      </c>
      <c r="D340" s="182" t="s">
        <v>21</v>
      </c>
      <c r="E340" s="171" t="s">
        <v>247</v>
      </c>
      <c r="F340" s="171"/>
      <c r="G340" s="197">
        <f>G341</f>
        <v>0</v>
      </c>
      <c r="H340" s="28"/>
      <c r="I340" s="224" t="e">
        <f t="shared" si="225"/>
        <v>#DIV/0!</v>
      </c>
      <c r="J340" s="25"/>
      <c r="K340" s="2"/>
    </row>
    <row r="341" spans="1:11" ht="33" hidden="1" customHeight="1">
      <c r="A341" s="3"/>
      <c r="B341" s="59" t="s">
        <v>71</v>
      </c>
      <c r="C341" s="171" t="s">
        <v>29</v>
      </c>
      <c r="D341" s="182" t="s">
        <v>21</v>
      </c>
      <c r="E341" s="171" t="s">
        <v>247</v>
      </c>
      <c r="F341" s="171" t="s">
        <v>65</v>
      </c>
      <c r="G341" s="197">
        <f>1255.3-1255.3</f>
        <v>0</v>
      </c>
      <c r="H341" s="28"/>
      <c r="I341" s="224" t="e">
        <f t="shared" si="225"/>
        <v>#DIV/0!</v>
      </c>
      <c r="J341" s="25"/>
      <c r="K341" s="2"/>
    </row>
    <row r="342" spans="1:11" ht="75" hidden="1" customHeight="1">
      <c r="A342" s="3"/>
      <c r="B342" s="75" t="s">
        <v>104</v>
      </c>
      <c r="C342" s="181" t="s">
        <v>29</v>
      </c>
      <c r="D342" s="181" t="s">
        <v>21</v>
      </c>
      <c r="E342" s="181" t="s">
        <v>105</v>
      </c>
      <c r="F342" s="181"/>
      <c r="G342" s="196">
        <f>G343</f>
        <v>0</v>
      </c>
      <c r="H342" s="28"/>
      <c r="I342" s="224" t="e">
        <f t="shared" si="225"/>
        <v>#DIV/0!</v>
      </c>
      <c r="J342" s="25"/>
      <c r="K342" s="2"/>
    </row>
    <row r="343" spans="1:11" ht="51.6" hidden="1" customHeight="1">
      <c r="A343" s="3"/>
      <c r="B343" s="58" t="s">
        <v>106</v>
      </c>
      <c r="C343" s="182" t="s">
        <v>29</v>
      </c>
      <c r="D343" s="182" t="s">
        <v>21</v>
      </c>
      <c r="E343" s="182" t="s">
        <v>101</v>
      </c>
      <c r="F343" s="182"/>
      <c r="G343" s="197">
        <f>G344</f>
        <v>0</v>
      </c>
      <c r="H343" s="28"/>
      <c r="I343" s="224" t="e">
        <f t="shared" si="225"/>
        <v>#DIV/0!</v>
      </c>
      <c r="J343" s="25"/>
      <c r="K343" s="2"/>
    </row>
    <row r="344" spans="1:11" ht="33" hidden="1" customHeight="1">
      <c r="A344" s="3"/>
      <c r="B344" s="19" t="s">
        <v>314</v>
      </c>
      <c r="C344" s="182" t="s">
        <v>29</v>
      </c>
      <c r="D344" s="182" t="s">
        <v>21</v>
      </c>
      <c r="E344" s="182" t="s">
        <v>101</v>
      </c>
      <c r="F344" s="182" t="s">
        <v>60</v>
      </c>
      <c r="G344" s="197">
        <f>G345</f>
        <v>0</v>
      </c>
      <c r="H344" s="28"/>
      <c r="I344" s="224" t="e">
        <f t="shared" si="225"/>
        <v>#DIV/0!</v>
      </c>
      <c r="J344" s="25"/>
      <c r="K344" s="2"/>
    </row>
    <row r="345" spans="1:11" ht="41.45" hidden="1" customHeight="1">
      <c r="A345" s="3"/>
      <c r="B345" s="24" t="s">
        <v>79</v>
      </c>
      <c r="C345" s="182" t="s">
        <v>29</v>
      </c>
      <c r="D345" s="182" t="s">
        <v>21</v>
      </c>
      <c r="E345" s="182" t="s">
        <v>101</v>
      </c>
      <c r="F345" s="182" t="s">
        <v>76</v>
      </c>
      <c r="G345" s="197"/>
      <c r="H345" s="28"/>
      <c r="I345" s="224" t="e">
        <f t="shared" si="225"/>
        <v>#DIV/0!</v>
      </c>
      <c r="J345" s="25"/>
      <c r="K345" s="2"/>
    </row>
    <row r="346" spans="1:11" ht="27" customHeight="1">
      <c r="A346" s="3"/>
      <c r="B346" s="26" t="s">
        <v>296</v>
      </c>
      <c r="C346" s="17" t="s">
        <v>29</v>
      </c>
      <c r="D346" s="17" t="s">
        <v>24</v>
      </c>
      <c r="E346" s="17"/>
      <c r="F346" s="17"/>
      <c r="G346" s="196">
        <f>G347+G354+G356</f>
        <v>91756.5</v>
      </c>
      <c r="H346" s="196">
        <f t="shared" ref="H346:J346" si="227">H347+H354+H356</f>
        <v>87521.200000000012</v>
      </c>
      <c r="I346" s="225">
        <f t="shared" si="225"/>
        <v>95.384196214982055</v>
      </c>
      <c r="J346" s="193">
        <f t="shared" si="227"/>
        <v>-4235.2999999999956</v>
      </c>
      <c r="K346" s="2"/>
    </row>
    <row r="347" spans="1:11" ht="107.25" customHeight="1">
      <c r="A347" s="3"/>
      <c r="B347" s="81" t="s">
        <v>398</v>
      </c>
      <c r="C347" s="119" t="s">
        <v>29</v>
      </c>
      <c r="D347" s="119" t="s">
        <v>24</v>
      </c>
      <c r="E347" s="119" t="s">
        <v>172</v>
      </c>
      <c r="F347" s="119"/>
      <c r="G347" s="204">
        <f>G348</f>
        <v>19581.400000000001</v>
      </c>
      <c r="H347" s="204">
        <f t="shared" ref="H347:J347" si="228">H348</f>
        <v>19581.400000000001</v>
      </c>
      <c r="I347" s="120">
        <f t="shared" si="225"/>
        <v>100</v>
      </c>
      <c r="J347" s="53">
        <f t="shared" si="228"/>
        <v>0</v>
      </c>
      <c r="K347" s="2"/>
    </row>
    <row r="348" spans="1:11" ht="32.25" customHeight="1">
      <c r="A348" s="3"/>
      <c r="B348" s="58" t="s">
        <v>176</v>
      </c>
      <c r="C348" s="25" t="s">
        <v>29</v>
      </c>
      <c r="D348" s="25" t="s">
        <v>24</v>
      </c>
      <c r="E348" s="25" t="s">
        <v>177</v>
      </c>
      <c r="F348" s="25"/>
      <c r="G348" s="202">
        <f>G352+G349+G353+G351</f>
        <v>19581.400000000001</v>
      </c>
      <c r="H348" s="202">
        <f t="shared" ref="H348:J348" si="229">H352+H349+H353+H351</f>
        <v>19581.400000000001</v>
      </c>
      <c r="I348" s="224">
        <f t="shared" si="225"/>
        <v>100</v>
      </c>
      <c r="J348" s="28">
        <f t="shared" si="229"/>
        <v>0</v>
      </c>
      <c r="K348" s="2"/>
    </row>
    <row r="349" spans="1:11" ht="47.25">
      <c r="A349" s="3">
        <v>115</v>
      </c>
      <c r="B349" s="19" t="s">
        <v>314</v>
      </c>
      <c r="C349" s="78" t="s">
        <v>29</v>
      </c>
      <c r="D349" s="78" t="s">
        <v>24</v>
      </c>
      <c r="E349" s="25" t="s">
        <v>177</v>
      </c>
      <c r="F349" s="78" t="s">
        <v>60</v>
      </c>
      <c r="G349" s="197">
        <f>G350</f>
        <v>2515.6999999999998</v>
      </c>
      <c r="H349" s="197">
        <f t="shared" ref="H349:J349" si="230">H350</f>
        <v>2515.6999999999998</v>
      </c>
      <c r="I349" s="224">
        <f t="shared" si="225"/>
        <v>100</v>
      </c>
      <c r="J349" s="194">
        <f t="shared" si="230"/>
        <v>0</v>
      </c>
    </row>
    <row r="350" spans="1:11" ht="47.25" customHeight="1">
      <c r="A350" s="3"/>
      <c r="B350" s="24" t="s">
        <v>79</v>
      </c>
      <c r="C350" s="78" t="s">
        <v>29</v>
      </c>
      <c r="D350" s="78" t="s">
        <v>24</v>
      </c>
      <c r="E350" s="25" t="s">
        <v>177</v>
      </c>
      <c r="F350" s="78" t="s">
        <v>76</v>
      </c>
      <c r="G350" s="197">
        <f>2590+36+745.3-745.3-110.3</f>
        <v>2515.6999999999998</v>
      </c>
      <c r="H350" s="230">
        <v>2515.6999999999998</v>
      </c>
      <c r="I350" s="224">
        <f t="shared" si="225"/>
        <v>100</v>
      </c>
      <c r="J350" s="48">
        <f t="shared" ref="J350:J352" si="231">H350-G350</f>
        <v>0</v>
      </c>
    </row>
    <row r="351" spans="1:11" ht="18.75" hidden="1" customHeight="1">
      <c r="A351" s="3"/>
      <c r="B351" s="24" t="s">
        <v>317</v>
      </c>
      <c r="C351" s="78" t="s">
        <v>29</v>
      </c>
      <c r="D351" s="78" t="s">
        <v>24</v>
      </c>
      <c r="E351" s="25" t="s">
        <v>177</v>
      </c>
      <c r="F351" s="78" t="s">
        <v>72</v>
      </c>
      <c r="G351" s="197">
        <f>12.1+167.7-179.8</f>
        <v>0</v>
      </c>
      <c r="H351" s="230">
        <v>0</v>
      </c>
      <c r="I351" s="224" t="e">
        <f t="shared" si="225"/>
        <v>#DIV/0!</v>
      </c>
      <c r="J351" s="25"/>
    </row>
    <row r="352" spans="1:11" ht="129.75" customHeight="1">
      <c r="A352" s="3"/>
      <c r="B352" s="76" t="s">
        <v>315</v>
      </c>
      <c r="C352" s="25" t="s">
        <v>29</v>
      </c>
      <c r="D352" s="25" t="s">
        <v>24</v>
      </c>
      <c r="E352" s="25" t="s">
        <v>177</v>
      </c>
      <c r="F352" s="25" t="s">
        <v>64</v>
      </c>
      <c r="G352" s="202">
        <v>17065.7</v>
      </c>
      <c r="H352" s="230">
        <v>17065.7</v>
      </c>
      <c r="I352" s="224">
        <f t="shared" si="225"/>
        <v>100</v>
      </c>
      <c r="J352" s="48">
        <f t="shared" si="231"/>
        <v>0</v>
      </c>
    </row>
    <row r="353" spans="1:11" ht="32.25" hidden="1" customHeight="1">
      <c r="A353" s="3"/>
      <c r="B353" s="59" t="s">
        <v>71</v>
      </c>
      <c r="C353" s="25" t="s">
        <v>29</v>
      </c>
      <c r="D353" s="25" t="s">
        <v>24</v>
      </c>
      <c r="E353" s="25" t="s">
        <v>177</v>
      </c>
      <c r="F353" s="25" t="s">
        <v>65</v>
      </c>
      <c r="G353" s="202">
        <f>10453.6-10453.6</f>
        <v>0</v>
      </c>
      <c r="H353" s="230"/>
      <c r="I353" s="224" t="e">
        <f t="shared" si="225"/>
        <v>#DIV/0!</v>
      </c>
      <c r="J353" s="25"/>
    </row>
    <row r="354" spans="1:11" ht="206.25" customHeight="1">
      <c r="A354" s="3"/>
      <c r="B354" s="24" t="s">
        <v>283</v>
      </c>
      <c r="C354" s="25" t="s">
        <v>29</v>
      </c>
      <c r="D354" s="25" t="s">
        <v>24</v>
      </c>
      <c r="E354" s="25" t="s">
        <v>250</v>
      </c>
      <c r="F354" s="25"/>
      <c r="G354" s="202">
        <f>G355</f>
        <v>1200</v>
      </c>
      <c r="H354" s="202">
        <f t="shared" ref="H354:J354" si="232">H355</f>
        <v>1200</v>
      </c>
      <c r="I354" s="224">
        <f t="shared" si="225"/>
        <v>100</v>
      </c>
      <c r="J354" s="28">
        <f t="shared" si="232"/>
        <v>0</v>
      </c>
    </row>
    <row r="355" spans="1:11" ht="130.5" customHeight="1">
      <c r="A355" s="3"/>
      <c r="B355" s="76" t="s">
        <v>315</v>
      </c>
      <c r="C355" s="25" t="s">
        <v>29</v>
      </c>
      <c r="D355" s="25" t="s">
        <v>24</v>
      </c>
      <c r="E355" s="25" t="s">
        <v>250</v>
      </c>
      <c r="F355" s="25" t="s">
        <v>64</v>
      </c>
      <c r="G355" s="202">
        <f>800+400</f>
        <v>1200</v>
      </c>
      <c r="H355" s="230">
        <v>1200</v>
      </c>
      <c r="I355" s="224">
        <f t="shared" si="225"/>
        <v>100</v>
      </c>
      <c r="J355" s="48">
        <f t="shared" ref="J355" si="233">H355-G355</f>
        <v>0</v>
      </c>
    </row>
    <row r="356" spans="1:11" ht="60.75" customHeight="1">
      <c r="A356" s="3"/>
      <c r="B356" s="104" t="s">
        <v>384</v>
      </c>
      <c r="C356" s="52" t="s">
        <v>29</v>
      </c>
      <c r="D356" s="52" t="s">
        <v>24</v>
      </c>
      <c r="E356" s="52" t="s">
        <v>340</v>
      </c>
      <c r="F356" s="52"/>
      <c r="G356" s="203">
        <f>G357+G360+G365+G367+G370+G372+G362</f>
        <v>70975.100000000006</v>
      </c>
      <c r="H356" s="203">
        <f t="shared" ref="H356:J356" si="234">H357+H360+H365+H367+H370+H372+H362</f>
        <v>66739.8</v>
      </c>
      <c r="I356" s="103">
        <f t="shared" si="225"/>
        <v>94.032695973658363</v>
      </c>
      <c r="J356" s="53">
        <f t="shared" si="234"/>
        <v>-4235.2999999999956</v>
      </c>
    </row>
    <row r="357" spans="1:11" ht="36" customHeight="1">
      <c r="A357" s="3"/>
      <c r="B357" s="156" t="s">
        <v>339</v>
      </c>
      <c r="C357" s="29" t="s">
        <v>29</v>
      </c>
      <c r="D357" s="29" t="s">
        <v>24</v>
      </c>
      <c r="E357" s="29" t="s">
        <v>341</v>
      </c>
      <c r="F357" s="29"/>
      <c r="G357" s="200">
        <f>G359+G358</f>
        <v>7913.9000000000005</v>
      </c>
      <c r="H357" s="200">
        <f t="shared" ref="H357:J357" si="235">H359+H358</f>
        <v>7913.9</v>
      </c>
      <c r="I357" s="223">
        <f t="shared" si="225"/>
        <v>99.999999999999986</v>
      </c>
      <c r="J357" s="30">
        <f t="shared" si="235"/>
        <v>0</v>
      </c>
    </row>
    <row r="358" spans="1:11" ht="133.5" customHeight="1">
      <c r="A358" s="3"/>
      <c r="B358" s="76" t="s">
        <v>315</v>
      </c>
      <c r="C358" s="25" t="s">
        <v>29</v>
      </c>
      <c r="D358" s="25" t="s">
        <v>24</v>
      </c>
      <c r="E358" s="25" t="s">
        <v>341</v>
      </c>
      <c r="F358" s="25" t="s">
        <v>64</v>
      </c>
      <c r="G358" s="202">
        <f>5338.8+1131.9-215</f>
        <v>6255.7000000000007</v>
      </c>
      <c r="H358" s="230">
        <v>6255.7</v>
      </c>
      <c r="I358" s="224">
        <f t="shared" si="225"/>
        <v>99.999999999999986</v>
      </c>
      <c r="J358" s="48">
        <f t="shared" ref="J358:J359" si="236">H358-G358</f>
        <v>0</v>
      </c>
    </row>
    <row r="359" spans="1:11" ht="34.5" customHeight="1">
      <c r="A359" s="3"/>
      <c r="B359" s="59" t="s">
        <v>71</v>
      </c>
      <c r="C359" s="25" t="s">
        <v>29</v>
      </c>
      <c r="D359" s="25" t="s">
        <v>24</v>
      </c>
      <c r="E359" s="25" t="s">
        <v>341</v>
      </c>
      <c r="F359" s="25" t="s">
        <v>65</v>
      </c>
      <c r="G359" s="202">
        <f>1500-1500+1500+4444.7-4286.5</f>
        <v>1658.1999999999998</v>
      </c>
      <c r="H359" s="230">
        <v>1658.2</v>
      </c>
      <c r="I359" s="224">
        <f t="shared" si="225"/>
        <v>100.00000000000003</v>
      </c>
      <c r="J359" s="48">
        <f t="shared" si="236"/>
        <v>0</v>
      </c>
    </row>
    <row r="360" spans="1:11" ht="24.75" customHeight="1">
      <c r="A360" s="3"/>
      <c r="B360" s="156" t="s">
        <v>356</v>
      </c>
      <c r="C360" s="29" t="s">
        <v>29</v>
      </c>
      <c r="D360" s="29" t="s">
        <v>24</v>
      </c>
      <c r="E360" s="29" t="s">
        <v>357</v>
      </c>
      <c r="F360" s="29"/>
      <c r="G360" s="200">
        <f>G361</f>
        <v>1520.2</v>
      </c>
      <c r="H360" s="200">
        <f t="shared" ref="H360:J360" si="237">H361</f>
        <v>1520.2</v>
      </c>
      <c r="I360" s="223">
        <f t="shared" si="225"/>
        <v>100</v>
      </c>
      <c r="J360" s="30">
        <f t="shared" si="237"/>
        <v>0</v>
      </c>
    </row>
    <row r="361" spans="1:11" ht="132" customHeight="1">
      <c r="A361" s="3"/>
      <c r="B361" s="76" t="s">
        <v>315</v>
      </c>
      <c r="C361" s="25" t="s">
        <v>29</v>
      </c>
      <c r="D361" s="25" t="s">
        <v>24</v>
      </c>
      <c r="E361" s="25" t="s">
        <v>357</v>
      </c>
      <c r="F361" s="25" t="s">
        <v>64</v>
      </c>
      <c r="G361" s="202">
        <f>1809.2-289</f>
        <v>1520.2</v>
      </c>
      <c r="H361" s="230">
        <v>1520.2</v>
      </c>
      <c r="I361" s="224">
        <f t="shared" si="225"/>
        <v>100</v>
      </c>
      <c r="J361" s="48">
        <f t="shared" ref="J361" si="238">H361-G361</f>
        <v>0</v>
      </c>
      <c r="K361" s="239"/>
    </row>
    <row r="362" spans="1:11" ht="18.75" customHeight="1">
      <c r="A362" s="3"/>
      <c r="B362" s="156" t="s">
        <v>360</v>
      </c>
      <c r="C362" s="29" t="s">
        <v>29</v>
      </c>
      <c r="D362" s="29" t="s">
        <v>24</v>
      </c>
      <c r="E362" s="29" t="s">
        <v>361</v>
      </c>
      <c r="F362" s="29"/>
      <c r="G362" s="200">
        <f>G363</f>
        <v>182.5</v>
      </c>
      <c r="H362" s="200">
        <f t="shared" ref="H362:J363" si="239">H363</f>
        <v>182.5</v>
      </c>
      <c r="I362" s="223">
        <f t="shared" si="225"/>
        <v>100</v>
      </c>
      <c r="J362" s="30">
        <f t="shared" si="239"/>
        <v>0</v>
      </c>
    </row>
    <row r="363" spans="1:11" ht="51.75" customHeight="1">
      <c r="A363" s="3"/>
      <c r="B363" s="19" t="s">
        <v>314</v>
      </c>
      <c r="C363" s="25" t="s">
        <v>29</v>
      </c>
      <c r="D363" s="25" t="s">
        <v>24</v>
      </c>
      <c r="E363" s="25" t="s">
        <v>361</v>
      </c>
      <c r="F363" s="25" t="s">
        <v>60</v>
      </c>
      <c r="G363" s="202">
        <f>G364</f>
        <v>182.5</v>
      </c>
      <c r="H363" s="202">
        <f t="shared" si="239"/>
        <v>182.5</v>
      </c>
      <c r="I363" s="224">
        <f t="shared" si="225"/>
        <v>100</v>
      </c>
      <c r="J363" s="28">
        <f t="shared" si="239"/>
        <v>0</v>
      </c>
    </row>
    <row r="364" spans="1:11" ht="60.75" customHeight="1">
      <c r="A364" s="3"/>
      <c r="B364" s="24" t="s">
        <v>79</v>
      </c>
      <c r="C364" s="25" t="s">
        <v>29</v>
      </c>
      <c r="D364" s="25" t="s">
        <v>24</v>
      </c>
      <c r="E364" s="25" t="s">
        <v>361</v>
      </c>
      <c r="F364" s="25" t="s">
        <v>76</v>
      </c>
      <c r="G364" s="202">
        <f>300-117.5</f>
        <v>182.5</v>
      </c>
      <c r="H364" s="230">
        <v>182.5</v>
      </c>
      <c r="I364" s="224">
        <f t="shared" si="225"/>
        <v>100</v>
      </c>
      <c r="J364" s="48">
        <f t="shared" ref="J364" si="240">H364-G364</f>
        <v>0</v>
      </c>
    </row>
    <row r="365" spans="1:11" ht="39.75" customHeight="1">
      <c r="A365" s="3"/>
      <c r="B365" s="156" t="s">
        <v>342</v>
      </c>
      <c r="C365" s="29" t="s">
        <v>29</v>
      </c>
      <c r="D365" s="29" t="s">
        <v>24</v>
      </c>
      <c r="E365" s="29" t="s">
        <v>343</v>
      </c>
      <c r="F365" s="29"/>
      <c r="G365" s="200">
        <f>G366</f>
        <v>48765.599999999999</v>
      </c>
      <c r="H365" s="200">
        <f t="shared" ref="H365:J365" si="241">H366</f>
        <v>44530.3</v>
      </c>
      <c r="I365" s="223">
        <f t="shared" si="225"/>
        <v>91.314984333218504</v>
      </c>
      <c r="J365" s="30">
        <f t="shared" si="241"/>
        <v>-4235.2999999999956</v>
      </c>
    </row>
    <row r="366" spans="1:11" ht="30.75" customHeight="1">
      <c r="A366" s="3"/>
      <c r="B366" s="59" t="s">
        <v>71</v>
      </c>
      <c r="C366" s="25" t="s">
        <v>29</v>
      </c>
      <c r="D366" s="25" t="s">
        <v>24</v>
      </c>
      <c r="E366" s="25" t="s">
        <v>343</v>
      </c>
      <c r="F366" s="25" t="s">
        <v>65</v>
      </c>
      <c r="G366" s="202">
        <f>6774.8+10453.6+9000+1500-10500+33537.2-2000</f>
        <v>48765.599999999999</v>
      </c>
      <c r="H366" s="230">
        <v>44530.3</v>
      </c>
      <c r="I366" s="224">
        <f t="shared" si="225"/>
        <v>91.314984333218504</v>
      </c>
      <c r="J366" s="48">
        <f t="shared" ref="J366" si="242">H366-G366</f>
        <v>-4235.2999999999956</v>
      </c>
    </row>
    <row r="367" spans="1:11" ht="36" customHeight="1">
      <c r="A367" s="3"/>
      <c r="B367" s="60" t="s">
        <v>344</v>
      </c>
      <c r="C367" s="29" t="s">
        <v>29</v>
      </c>
      <c r="D367" s="29" t="s">
        <v>24</v>
      </c>
      <c r="E367" s="29" t="s">
        <v>345</v>
      </c>
      <c r="F367" s="29"/>
      <c r="G367" s="200">
        <f>G368</f>
        <v>2208.6999999999998</v>
      </c>
      <c r="H367" s="200">
        <f t="shared" ref="H367:J368" si="243">H368</f>
        <v>2208.6999999999998</v>
      </c>
      <c r="I367" s="223">
        <f t="shared" si="225"/>
        <v>100</v>
      </c>
      <c r="J367" s="30">
        <f t="shared" si="243"/>
        <v>0</v>
      </c>
    </row>
    <row r="368" spans="1:11" ht="51" customHeight="1">
      <c r="A368" s="3"/>
      <c r="B368" s="19" t="s">
        <v>314</v>
      </c>
      <c r="C368" s="25" t="s">
        <v>29</v>
      </c>
      <c r="D368" s="25" t="s">
        <v>24</v>
      </c>
      <c r="E368" s="25" t="s">
        <v>345</v>
      </c>
      <c r="F368" s="25" t="s">
        <v>60</v>
      </c>
      <c r="G368" s="202">
        <f>G369</f>
        <v>2208.6999999999998</v>
      </c>
      <c r="H368" s="202">
        <f t="shared" si="243"/>
        <v>2208.6999999999998</v>
      </c>
      <c r="I368" s="224">
        <f t="shared" si="225"/>
        <v>100</v>
      </c>
      <c r="J368" s="28">
        <f t="shared" si="243"/>
        <v>0</v>
      </c>
    </row>
    <row r="369" spans="1:17" ht="45" customHeight="1">
      <c r="A369" s="3"/>
      <c r="B369" s="24" t="s">
        <v>79</v>
      </c>
      <c r="C369" s="25" t="s">
        <v>29</v>
      </c>
      <c r="D369" s="25" t="s">
        <v>24</v>
      </c>
      <c r="E369" s="25" t="s">
        <v>345</v>
      </c>
      <c r="F369" s="25" t="s">
        <v>76</v>
      </c>
      <c r="G369" s="202">
        <f>2500-291.3</f>
        <v>2208.6999999999998</v>
      </c>
      <c r="H369" s="230">
        <v>2208.6999999999998</v>
      </c>
      <c r="I369" s="224">
        <f t="shared" si="225"/>
        <v>100</v>
      </c>
      <c r="J369" s="48">
        <f t="shared" ref="J369" si="244">H369-G369</f>
        <v>0</v>
      </c>
    </row>
    <row r="370" spans="1:17" ht="68.25" customHeight="1">
      <c r="A370" s="3"/>
      <c r="B370" s="152" t="s">
        <v>359</v>
      </c>
      <c r="C370" s="29" t="s">
        <v>29</v>
      </c>
      <c r="D370" s="29" t="s">
        <v>24</v>
      </c>
      <c r="E370" s="29" t="s">
        <v>358</v>
      </c>
      <c r="F370" s="29"/>
      <c r="G370" s="200">
        <f>G371</f>
        <v>7717.1</v>
      </c>
      <c r="H370" s="200">
        <f t="shared" ref="H370:J370" si="245">H371</f>
        <v>7717.1</v>
      </c>
      <c r="I370" s="223">
        <f t="shared" si="225"/>
        <v>100</v>
      </c>
      <c r="J370" s="30">
        <f t="shared" si="245"/>
        <v>0</v>
      </c>
    </row>
    <row r="371" spans="1:17" ht="127.5" customHeight="1">
      <c r="A371" s="3"/>
      <c r="B371" s="76" t="s">
        <v>315</v>
      </c>
      <c r="C371" s="25" t="s">
        <v>29</v>
      </c>
      <c r="D371" s="25" t="s">
        <v>24</v>
      </c>
      <c r="E371" s="25" t="s">
        <v>358</v>
      </c>
      <c r="F371" s="25" t="s">
        <v>64</v>
      </c>
      <c r="G371" s="202">
        <v>7717.1</v>
      </c>
      <c r="H371" s="230">
        <v>7717.1</v>
      </c>
      <c r="I371" s="224">
        <f t="shared" si="225"/>
        <v>100</v>
      </c>
      <c r="J371" s="48">
        <f t="shared" ref="J371" si="246">H371-G371</f>
        <v>0</v>
      </c>
    </row>
    <row r="372" spans="1:17" ht="19.5" customHeight="1">
      <c r="A372" s="3"/>
      <c r="B372" s="152" t="s">
        <v>346</v>
      </c>
      <c r="C372" s="29" t="s">
        <v>29</v>
      </c>
      <c r="D372" s="29" t="s">
        <v>24</v>
      </c>
      <c r="E372" s="29" t="s">
        <v>347</v>
      </c>
      <c r="F372" s="29"/>
      <c r="G372" s="200">
        <f>G373+G374</f>
        <v>2667.1000000000004</v>
      </c>
      <c r="H372" s="200">
        <f t="shared" ref="H372:J372" si="247">H373+H374</f>
        <v>2667.1</v>
      </c>
      <c r="I372" s="223">
        <f t="shared" si="225"/>
        <v>99.999999999999972</v>
      </c>
      <c r="J372" s="30">
        <f t="shared" si="247"/>
        <v>0</v>
      </c>
    </row>
    <row r="373" spans="1:17" ht="132" customHeight="1">
      <c r="A373" s="3"/>
      <c r="B373" s="76" t="s">
        <v>315</v>
      </c>
      <c r="C373" s="25" t="s">
        <v>29</v>
      </c>
      <c r="D373" s="25" t="s">
        <v>24</v>
      </c>
      <c r="E373" s="25" t="s">
        <v>347</v>
      </c>
      <c r="F373" s="25" t="s">
        <v>64</v>
      </c>
      <c r="G373" s="202">
        <f>1000+1500+239.8-72.7-1691</f>
        <v>976.10000000000036</v>
      </c>
      <c r="H373" s="230">
        <v>976.1</v>
      </c>
      <c r="I373" s="224">
        <f t="shared" si="225"/>
        <v>99.999999999999972</v>
      </c>
      <c r="J373" s="48">
        <f t="shared" ref="J373:J374" si="248">H373-G373</f>
        <v>0</v>
      </c>
    </row>
    <row r="374" spans="1:17" ht="34.5" customHeight="1">
      <c r="A374" s="3"/>
      <c r="B374" s="59" t="s">
        <v>71</v>
      </c>
      <c r="C374" s="25" t="s">
        <v>29</v>
      </c>
      <c r="D374" s="25" t="s">
        <v>24</v>
      </c>
      <c r="E374" s="25" t="s">
        <v>347</v>
      </c>
      <c r="F374" s="25" t="s">
        <v>65</v>
      </c>
      <c r="G374" s="202">
        <v>1691</v>
      </c>
      <c r="H374" s="230">
        <v>1691</v>
      </c>
      <c r="I374" s="224">
        <f t="shared" si="225"/>
        <v>100</v>
      </c>
      <c r="J374" s="48">
        <f t="shared" si="248"/>
        <v>0</v>
      </c>
    </row>
    <row r="375" spans="1:17" ht="24.75" hidden="1" customHeight="1">
      <c r="A375" s="3"/>
      <c r="B375" s="72" t="s">
        <v>237</v>
      </c>
      <c r="C375" s="32" t="s">
        <v>30</v>
      </c>
      <c r="D375" s="32"/>
      <c r="E375" s="32"/>
      <c r="F375" s="32"/>
      <c r="G375" s="205">
        <f>G376</f>
        <v>0</v>
      </c>
      <c r="H375" s="230"/>
      <c r="I375" s="223" t="e">
        <f t="shared" si="225"/>
        <v>#DIV/0!</v>
      </c>
      <c r="J375" s="25"/>
    </row>
    <row r="376" spans="1:17" ht="35.25" hidden="1" customHeight="1">
      <c r="A376" s="3"/>
      <c r="B376" s="72" t="s">
        <v>238</v>
      </c>
      <c r="C376" s="32" t="s">
        <v>30</v>
      </c>
      <c r="D376" s="32" t="s">
        <v>29</v>
      </c>
      <c r="E376" s="32"/>
      <c r="F376" s="32"/>
      <c r="G376" s="205">
        <f>G377+G382</f>
        <v>0</v>
      </c>
      <c r="H376" s="230"/>
      <c r="I376" s="223" t="e">
        <f t="shared" si="225"/>
        <v>#DIV/0!</v>
      </c>
      <c r="J376" s="25"/>
    </row>
    <row r="377" spans="1:17" ht="68.25" hidden="1" customHeight="1">
      <c r="A377" s="3"/>
      <c r="B377" s="117" t="s">
        <v>239</v>
      </c>
      <c r="C377" s="52" t="s">
        <v>30</v>
      </c>
      <c r="D377" s="52" t="s">
        <v>29</v>
      </c>
      <c r="E377" s="52" t="s">
        <v>240</v>
      </c>
      <c r="F377" s="52"/>
      <c r="G377" s="203">
        <f>G378+G380</f>
        <v>0</v>
      </c>
      <c r="H377" s="230"/>
      <c r="I377" s="223" t="e">
        <f t="shared" si="225"/>
        <v>#DIV/0!</v>
      </c>
      <c r="J377" s="25"/>
    </row>
    <row r="378" spans="1:17" ht="64.5" hidden="1" customHeight="1">
      <c r="A378" s="3"/>
      <c r="B378" s="106" t="s">
        <v>241</v>
      </c>
      <c r="C378" s="25" t="s">
        <v>30</v>
      </c>
      <c r="D378" s="25" t="s">
        <v>29</v>
      </c>
      <c r="E378" s="25" t="s">
        <v>243</v>
      </c>
      <c r="F378" s="25"/>
      <c r="G378" s="202">
        <f>G379</f>
        <v>0</v>
      </c>
      <c r="H378" s="230"/>
      <c r="I378" s="223" t="e">
        <f t="shared" si="225"/>
        <v>#DIV/0!</v>
      </c>
      <c r="J378" s="25"/>
      <c r="L378" s="89"/>
      <c r="M378" s="90"/>
      <c r="N378" s="90"/>
      <c r="O378" s="90"/>
      <c r="P378" s="90"/>
      <c r="Q378" s="91"/>
    </row>
    <row r="379" spans="1:17" ht="27.75" hidden="1" customHeight="1">
      <c r="A379" s="3"/>
      <c r="B379" s="24" t="s">
        <v>318</v>
      </c>
      <c r="C379" s="25" t="s">
        <v>30</v>
      </c>
      <c r="D379" s="25" t="s">
        <v>29</v>
      </c>
      <c r="E379" s="25" t="s">
        <v>243</v>
      </c>
      <c r="F379" s="25" t="s">
        <v>72</v>
      </c>
      <c r="G379" s="202">
        <f>61.1-61.1</f>
        <v>0</v>
      </c>
      <c r="H379" s="230"/>
      <c r="I379" s="223" t="e">
        <f t="shared" si="225"/>
        <v>#DIV/0!</v>
      </c>
      <c r="J379" s="25"/>
      <c r="L379" s="92"/>
      <c r="M379" s="90"/>
      <c r="N379" s="90"/>
      <c r="O379" s="90"/>
      <c r="P379" s="90"/>
      <c r="Q379" s="91"/>
    </row>
    <row r="380" spans="1:17" ht="76.5" hidden="1" customHeight="1">
      <c r="A380" s="3"/>
      <c r="B380" s="80" t="s">
        <v>242</v>
      </c>
      <c r="C380" s="37" t="s">
        <v>30</v>
      </c>
      <c r="D380" s="37" t="s">
        <v>29</v>
      </c>
      <c r="E380" s="37" t="s">
        <v>244</v>
      </c>
      <c r="F380" s="37"/>
      <c r="G380" s="201">
        <f>G381+G384</f>
        <v>0</v>
      </c>
      <c r="H380" s="230"/>
      <c r="I380" s="223" t="e">
        <f t="shared" si="225"/>
        <v>#DIV/0!</v>
      </c>
      <c r="J380" s="25"/>
      <c r="L380" s="93"/>
      <c r="M380" s="90"/>
      <c r="N380" s="90"/>
      <c r="O380" s="90"/>
      <c r="P380" s="90"/>
      <c r="Q380" s="91"/>
    </row>
    <row r="381" spans="1:17" ht="51.75" hidden="1" customHeight="1">
      <c r="A381" s="3"/>
      <c r="B381" s="24" t="s">
        <v>8</v>
      </c>
      <c r="C381" s="25" t="s">
        <v>30</v>
      </c>
      <c r="D381" s="25" t="s">
        <v>29</v>
      </c>
      <c r="E381" s="25" t="s">
        <v>244</v>
      </c>
      <c r="F381" s="25" t="s">
        <v>72</v>
      </c>
      <c r="G381" s="202">
        <v>0</v>
      </c>
      <c r="H381" s="230"/>
      <c r="I381" s="223" t="e">
        <f t="shared" si="225"/>
        <v>#DIV/0!</v>
      </c>
      <c r="J381" s="25"/>
    </row>
    <row r="382" spans="1:17" ht="54" hidden="1" customHeight="1">
      <c r="A382" s="3"/>
      <c r="B382" s="122" t="s">
        <v>274</v>
      </c>
      <c r="C382" s="37" t="s">
        <v>30</v>
      </c>
      <c r="D382" s="37" t="s">
        <v>29</v>
      </c>
      <c r="E382" s="37" t="s">
        <v>295</v>
      </c>
      <c r="F382" s="37"/>
      <c r="G382" s="201">
        <f>G383</f>
        <v>0</v>
      </c>
      <c r="H382" s="230"/>
      <c r="I382" s="223" t="e">
        <f t="shared" si="225"/>
        <v>#DIV/0!</v>
      </c>
      <c r="J382" s="25"/>
    </row>
    <row r="383" spans="1:17" ht="77.25" hidden="1" customHeight="1">
      <c r="A383" s="3"/>
      <c r="B383" s="24" t="s">
        <v>318</v>
      </c>
      <c r="C383" s="25" t="s">
        <v>30</v>
      </c>
      <c r="D383" s="25" t="s">
        <v>29</v>
      </c>
      <c r="E383" s="25" t="s">
        <v>295</v>
      </c>
      <c r="F383" s="25" t="s">
        <v>72</v>
      </c>
      <c r="G383" s="202">
        <f>6048.2-6048.2</f>
        <v>0</v>
      </c>
      <c r="H383" s="230"/>
      <c r="I383" s="223" t="e">
        <f t="shared" si="225"/>
        <v>#DIV/0!</v>
      </c>
      <c r="J383" s="25"/>
    </row>
    <row r="384" spans="1:17" ht="45.75" hidden="1" customHeight="1">
      <c r="A384" s="3"/>
      <c r="B384" s="122" t="s">
        <v>274</v>
      </c>
      <c r="C384" s="102" t="s">
        <v>30</v>
      </c>
      <c r="D384" s="102" t="s">
        <v>29</v>
      </c>
      <c r="E384" s="102" t="s">
        <v>295</v>
      </c>
      <c r="F384" s="102"/>
      <c r="G384" s="213">
        <f>G385</f>
        <v>0</v>
      </c>
      <c r="H384" s="230"/>
      <c r="I384" s="223" t="e">
        <f t="shared" si="225"/>
        <v>#DIV/0!</v>
      </c>
      <c r="J384" s="25"/>
    </row>
    <row r="385" spans="1:10" ht="78" hidden="1" customHeight="1">
      <c r="A385" s="3"/>
      <c r="B385" s="24" t="s">
        <v>8</v>
      </c>
      <c r="C385" s="25" t="s">
        <v>30</v>
      </c>
      <c r="D385" s="25" t="s">
        <v>29</v>
      </c>
      <c r="E385" s="25" t="s">
        <v>295</v>
      </c>
      <c r="F385" s="25" t="s">
        <v>72</v>
      </c>
      <c r="G385" s="202">
        <v>0</v>
      </c>
      <c r="H385" s="231"/>
      <c r="I385" s="223" t="e">
        <f t="shared" si="225"/>
        <v>#DIV/0!</v>
      </c>
      <c r="J385" s="25"/>
    </row>
    <row r="386" spans="1:10" ht="22.5" customHeight="1">
      <c r="A386" s="3"/>
      <c r="B386" s="26" t="s">
        <v>362</v>
      </c>
      <c r="C386" s="17" t="s">
        <v>32</v>
      </c>
      <c r="D386" s="17"/>
      <c r="E386" s="20"/>
      <c r="F386" s="20"/>
      <c r="G386" s="196">
        <f>G387+G409+G470+G487+G461</f>
        <v>1178496.2000000002</v>
      </c>
      <c r="H386" s="196">
        <f t="shared" ref="H386:J386" si="249">H387+H409+H470+H487+H461</f>
        <v>1077791.2</v>
      </c>
      <c r="I386" s="225">
        <f t="shared" si="225"/>
        <v>91.45478788985487</v>
      </c>
      <c r="J386" s="193">
        <f t="shared" si="249"/>
        <v>-100705.00000000001</v>
      </c>
    </row>
    <row r="387" spans="1:10" ht="36" customHeight="1">
      <c r="A387" s="3"/>
      <c r="B387" s="26" t="s">
        <v>297</v>
      </c>
      <c r="C387" s="17" t="s">
        <v>32</v>
      </c>
      <c r="D387" s="17" t="s">
        <v>19</v>
      </c>
      <c r="E387" s="17"/>
      <c r="F387" s="17"/>
      <c r="G387" s="196">
        <f>G388+G395+G397+G399+G405</f>
        <v>592091.1</v>
      </c>
      <c r="H387" s="196">
        <f t="shared" ref="H387:J387" si="250">H388+H395+H397+H399+H405</f>
        <v>526532.19999999995</v>
      </c>
      <c r="I387" s="225">
        <f t="shared" si="225"/>
        <v>88.927565369585864</v>
      </c>
      <c r="J387" s="193">
        <f t="shared" si="250"/>
        <v>-65558.900000000009</v>
      </c>
    </row>
    <row r="388" spans="1:10" ht="75.75" customHeight="1">
      <c r="A388" s="3"/>
      <c r="B388" s="104" t="s">
        <v>129</v>
      </c>
      <c r="C388" s="95" t="s">
        <v>32</v>
      </c>
      <c r="D388" s="52" t="s">
        <v>19</v>
      </c>
      <c r="E388" s="52" t="s">
        <v>130</v>
      </c>
      <c r="F388" s="52"/>
      <c r="G388" s="203">
        <f>G389</f>
        <v>54845.100000000013</v>
      </c>
      <c r="H388" s="203">
        <f t="shared" ref="H388:J388" si="251">H389</f>
        <v>54137.3</v>
      </c>
      <c r="I388" s="120">
        <f t="shared" si="225"/>
        <v>98.70945626865479</v>
      </c>
      <c r="J388" s="53">
        <f t="shared" si="251"/>
        <v>-707.79999999999973</v>
      </c>
    </row>
    <row r="389" spans="1:10" ht="38.25" customHeight="1">
      <c r="A389" s="3">
        <v>136</v>
      </c>
      <c r="B389" s="82" t="s">
        <v>186</v>
      </c>
      <c r="C389" s="85" t="s">
        <v>32</v>
      </c>
      <c r="D389" s="85" t="s">
        <v>19</v>
      </c>
      <c r="E389" s="85" t="s">
        <v>187</v>
      </c>
      <c r="F389" s="85"/>
      <c r="G389" s="216">
        <f>G392+G393+G394+G390</f>
        <v>54845.100000000013</v>
      </c>
      <c r="H389" s="216">
        <f t="shared" ref="H389:J389" si="252">H392+H393+H394+H390</f>
        <v>54137.3</v>
      </c>
      <c r="I389" s="223">
        <f t="shared" si="225"/>
        <v>98.70945626865479</v>
      </c>
      <c r="J389" s="30">
        <f t="shared" si="252"/>
        <v>-707.79999999999973</v>
      </c>
    </row>
    <row r="390" spans="1:10" ht="47.25">
      <c r="A390" s="3">
        <v>137</v>
      </c>
      <c r="B390" s="19" t="s">
        <v>314</v>
      </c>
      <c r="C390" s="132" t="s">
        <v>32</v>
      </c>
      <c r="D390" s="132" t="s">
        <v>19</v>
      </c>
      <c r="E390" s="132" t="s">
        <v>187</v>
      </c>
      <c r="F390" s="25" t="s">
        <v>60</v>
      </c>
      <c r="G390" s="202">
        <f>G391</f>
        <v>625.29999999999995</v>
      </c>
      <c r="H390" s="202">
        <f t="shared" ref="H390:J390" si="253">H391</f>
        <v>625.29999999999995</v>
      </c>
      <c r="I390" s="224">
        <f t="shared" si="225"/>
        <v>100</v>
      </c>
      <c r="J390" s="28">
        <f t="shared" si="253"/>
        <v>0</v>
      </c>
    </row>
    <row r="391" spans="1:10" ht="63.75" customHeight="1">
      <c r="A391" s="3"/>
      <c r="B391" s="24" t="s">
        <v>79</v>
      </c>
      <c r="C391" s="132" t="s">
        <v>32</v>
      </c>
      <c r="D391" s="132" t="s">
        <v>19</v>
      </c>
      <c r="E391" s="132" t="s">
        <v>187</v>
      </c>
      <c r="F391" s="25" t="s">
        <v>76</v>
      </c>
      <c r="G391" s="202">
        <f>122.8+502.5</f>
        <v>625.29999999999995</v>
      </c>
      <c r="H391" s="48">
        <v>625.29999999999995</v>
      </c>
      <c r="I391" s="224">
        <f t="shared" si="225"/>
        <v>100</v>
      </c>
      <c r="J391" s="48">
        <f t="shared" ref="J391:J394" si="254">H391-G391</f>
        <v>0</v>
      </c>
    </row>
    <row r="392" spans="1:10" ht="99" customHeight="1">
      <c r="A392" s="3"/>
      <c r="B392" s="59" t="s">
        <v>37</v>
      </c>
      <c r="C392" s="97" t="s">
        <v>32</v>
      </c>
      <c r="D392" s="97" t="s">
        <v>19</v>
      </c>
      <c r="E392" s="97" t="s">
        <v>187</v>
      </c>
      <c r="F392" s="97" t="s">
        <v>64</v>
      </c>
      <c r="G392" s="197">
        <f>47398.4+71.8+1474.9+187+435.5+13+42-860.5+312.3-400+358.4+244+342+172</f>
        <v>49790.80000000001</v>
      </c>
      <c r="H392" s="48">
        <v>49790.8</v>
      </c>
      <c r="I392" s="224">
        <f t="shared" si="225"/>
        <v>99.999999999999986</v>
      </c>
      <c r="J392" s="48">
        <f t="shared" si="254"/>
        <v>0</v>
      </c>
    </row>
    <row r="393" spans="1:10" ht="33.75" customHeight="1">
      <c r="A393" s="3"/>
      <c r="B393" s="19" t="s">
        <v>68</v>
      </c>
      <c r="C393" s="97" t="s">
        <v>32</v>
      </c>
      <c r="D393" s="97" t="s">
        <v>19</v>
      </c>
      <c r="E393" s="25" t="s">
        <v>187</v>
      </c>
      <c r="F393" s="25" t="s">
        <v>65</v>
      </c>
      <c r="G393" s="202">
        <f>89+90-13+45.3+401.4+400+36.3</f>
        <v>1049</v>
      </c>
      <c r="H393" s="48">
        <v>1049</v>
      </c>
      <c r="I393" s="224">
        <f t="shared" si="225"/>
        <v>100</v>
      </c>
      <c r="J393" s="48">
        <f t="shared" si="254"/>
        <v>0</v>
      </c>
    </row>
    <row r="394" spans="1:10" ht="23.25" customHeight="1">
      <c r="A394" s="3"/>
      <c r="B394" s="24" t="s">
        <v>318</v>
      </c>
      <c r="C394" s="132" t="s">
        <v>32</v>
      </c>
      <c r="D394" s="132" t="s">
        <v>19</v>
      </c>
      <c r="E394" s="25" t="s">
        <v>187</v>
      </c>
      <c r="F394" s="25" t="s">
        <v>72</v>
      </c>
      <c r="G394" s="202">
        <f>4040.9+178+600-1212.1-226.8</f>
        <v>3379.9999999999995</v>
      </c>
      <c r="H394" s="48">
        <v>2672.2</v>
      </c>
      <c r="I394" s="224">
        <f t="shared" si="225"/>
        <v>79.059171597633139</v>
      </c>
      <c r="J394" s="48">
        <f t="shared" si="254"/>
        <v>-707.79999999999973</v>
      </c>
    </row>
    <row r="395" spans="1:10" ht="114" customHeight="1">
      <c r="A395" s="3"/>
      <c r="B395" s="8" t="s">
        <v>277</v>
      </c>
      <c r="C395" s="37" t="s">
        <v>32</v>
      </c>
      <c r="D395" s="37" t="s">
        <v>19</v>
      </c>
      <c r="E395" s="37"/>
      <c r="F395" s="37"/>
      <c r="G395" s="201">
        <f>G396</f>
        <v>105.3</v>
      </c>
      <c r="H395" s="201">
        <f t="shared" ref="H395:J395" si="255">H396</f>
        <v>102.9</v>
      </c>
      <c r="I395" s="103">
        <f t="shared" si="225"/>
        <v>97.720797720797719</v>
      </c>
      <c r="J395" s="38">
        <f t="shared" si="255"/>
        <v>-2.3999999999999915</v>
      </c>
    </row>
    <row r="396" spans="1:10" ht="33.75" customHeight="1">
      <c r="A396" s="3"/>
      <c r="B396" s="19" t="s">
        <v>81</v>
      </c>
      <c r="C396" s="97" t="s">
        <v>32</v>
      </c>
      <c r="D396" s="97" t="s">
        <v>19</v>
      </c>
      <c r="E396" s="25" t="s">
        <v>252</v>
      </c>
      <c r="F396" s="25" t="s">
        <v>69</v>
      </c>
      <c r="G396" s="197">
        <v>105.3</v>
      </c>
      <c r="H396" s="48">
        <v>102.9</v>
      </c>
      <c r="I396" s="224">
        <f t="shared" si="225"/>
        <v>97.720797720797719</v>
      </c>
      <c r="J396" s="48">
        <f t="shared" ref="J396" si="256">H396-G396</f>
        <v>-2.3999999999999915</v>
      </c>
    </row>
    <row r="397" spans="1:10" ht="144.75" customHeight="1">
      <c r="A397" s="3"/>
      <c r="B397" s="51" t="s">
        <v>276</v>
      </c>
      <c r="C397" s="37" t="s">
        <v>32</v>
      </c>
      <c r="D397" s="37" t="s">
        <v>19</v>
      </c>
      <c r="E397" s="37" t="s">
        <v>251</v>
      </c>
      <c r="F397" s="37"/>
      <c r="G397" s="201">
        <f>G398</f>
        <v>141756</v>
      </c>
      <c r="H397" s="201">
        <f t="shared" ref="H397:J397" si="257">H398</f>
        <v>135103.5</v>
      </c>
      <c r="I397" s="103">
        <f t="shared" si="225"/>
        <v>95.307076949123854</v>
      </c>
      <c r="J397" s="38">
        <f t="shared" si="257"/>
        <v>-6652.5</v>
      </c>
    </row>
    <row r="398" spans="1:10" ht="133.5" customHeight="1">
      <c r="A398" s="3"/>
      <c r="B398" s="76" t="s">
        <v>315</v>
      </c>
      <c r="C398" s="97" t="s">
        <v>32</v>
      </c>
      <c r="D398" s="97" t="s">
        <v>19</v>
      </c>
      <c r="E398" s="25" t="s">
        <v>251</v>
      </c>
      <c r="F398" s="97" t="s">
        <v>64</v>
      </c>
      <c r="G398" s="197">
        <f>172412.4+4913.5-20569.9-15000</f>
        <v>141756</v>
      </c>
      <c r="H398" s="48">
        <v>135103.5</v>
      </c>
      <c r="I398" s="224">
        <f t="shared" si="225"/>
        <v>95.307076949123854</v>
      </c>
      <c r="J398" s="48">
        <f t="shared" ref="J398" si="258">H398-G398</f>
        <v>-6652.5</v>
      </c>
    </row>
    <row r="399" spans="1:10" ht="51" customHeight="1">
      <c r="A399" s="3"/>
      <c r="B399" s="8" t="s">
        <v>278</v>
      </c>
      <c r="C399" s="37" t="s">
        <v>32</v>
      </c>
      <c r="D399" s="37" t="s">
        <v>19</v>
      </c>
      <c r="E399" s="37" t="s">
        <v>279</v>
      </c>
      <c r="F399" s="37"/>
      <c r="G399" s="201">
        <f>G400+G401+G402+G404</f>
        <v>395207.10000000003</v>
      </c>
      <c r="H399" s="201">
        <f t="shared" ref="H399:J399" si="259">H400+H401+H402+H404</f>
        <v>337014.3</v>
      </c>
      <c r="I399" s="103">
        <f t="shared" si="225"/>
        <v>85.275365751273185</v>
      </c>
      <c r="J399" s="38">
        <f t="shared" si="259"/>
        <v>-58192.80000000001</v>
      </c>
    </row>
    <row r="400" spans="1:10" ht="24.75" customHeight="1">
      <c r="A400" s="3"/>
      <c r="B400" s="24" t="s">
        <v>317</v>
      </c>
      <c r="C400" s="97" t="s">
        <v>32</v>
      </c>
      <c r="D400" s="97" t="s">
        <v>19</v>
      </c>
      <c r="E400" s="25" t="s">
        <v>279</v>
      </c>
      <c r="F400" s="25" t="s">
        <v>72</v>
      </c>
      <c r="G400" s="202">
        <f>400044.3+17624.9+59400-111200</f>
        <v>365869.2</v>
      </c>
      <c r="H400" s="48">
        <v>310120.5</v>
      </c>
      <c r="I400" s="224">
        <f t="shared" si="225"/>
        <v>84.762669281808911</v>
      </c>
      <c r="J400" s="48">
        <f t="shared" ref="J400:J401" si="260">H400-G400</f>
        <v>-55748.700000000012</v>
      </c>
    </row>
    <row r="401" spans="1:10" ht="30" customHeight="1">
      <c r="A401" s="3"/>
      <c r="B401" s="19" t="s">
        <v>68</v>
      </c>
      <c r="C401" s="97" t="s">
        <v>32</v>
      </c>
      <c r="D401" s="97" t="s">
        <v>19</v>
      </c>
      <c r="E401" s="25" t="s">
        <v>279</v>
      </c>
      <c r="F401" s="25" t="s">
        <v>65</v>
      </c>
      <c r="G401" s="202">
        <f>8810-1282.3+4480.4+3596.6</f>
        <v>15604.699999999999</v>
      </c>
      <c r="H401" s="48">
        <v>15203.3</v>
      </c>
      <c r="I401" s="224">
        <f t="shared" si="225"/>
        <v>97.427698065326467</v>
      </c>
      <c r="J401" s="48">
        <f t="shared" si="260"/>
        <v>-401.39999999999964</v>
      </c>
    </row>
    <row r="402" spans="1:10" ht="52.5" customHeight="1">
      <c r="A402" s="3"/>
      <c r="B402" s="19" t="s">
        <v>314</v>
      </c>
      <c r="C402" s="97" t="s">
        <v>32</v>
      </c>
      <c r="D402" s="97" t="s">
        <v>19</v>
      </c>
      <c r="E402" s="25" t="s">
        <v>279</v>
      </c>
      <c r="F402" s="25" t="s">
        <v>60</v>
      </c>
      <c r="G402" s="202">
        <f>G403</f>
        <v>12151.3</v>
      </c>
      <c r="H402" s="202">
        <f t="shared" ref="H402:J402" si="261">H403</f>
        <v>10108.700000000001</v>
      </c>
      <c r="I402" s="224">
        <f t="shared" ref="I402:I464" si="262">H402/G402*100</f>
        <v>83.19027593755402</v>
      </c>
      <c r="J402" s="28">
        <f t="shared" si="261"/>
        <v>-2042.5999999999985</v>
      </c>
    </row>
    <row r="403" spans="1:10" ht="45.75" customHeight="1">
      <c r="A403" s="3"/>
      <c r="B403" s="24" t="s">
        <v>79</v>
      </c>
      <c r="C403" s="97" t="s">
        <v>32</v>
      </c>
      <c r="D403" s="97" t="s">
        <v>19</v>
      </c>
      <c r="E403" s="25" t="s">
        <v>279</v>
      </c>
      <c r="F403" s="25" t="s">
        <v>76</v>
      </c>
      <c r="G403" s="202">
        <v>12151.3</v>
      </c>
      <c r="H403" s="48">
        <v>10108.700000000001</v>
      </c>
      <c r="I403" s="224">
        <f t="shared" si="262"/>
        <v>83.19027593755402</v>
      </c>
      <c r="J403" s="48">
        <f t="shared" ref="J403:J404" si="263">H403-G403</f>
        <v>-2042.5999999999985</v>
      </c>
    </row>
    <row r="404" spans="1:10" ht="127.5" customHeight="1">
      <c r="A404" s="3"/>
      <c r="B404" s="76" t="s">
        <v>315</v>
      </c>
      <c r="C404" s="154" t="s">
        <v>32</v>
      </c>
      <c r="D404" s="154" t="s">
        <v>19</v>
      </c>
      <c r="E404" s="25" t="s">
        <v>279</v>
      </c>
      <c r="F404" s="25" t="s">
        <v>64</v>
      </c>
      <c r="G404" s="202">
        <f>299.6+1282.3</f>
        <v>1581.9</v>
      </c>
      <c r="H404" s="48">
        <v>1581.8</v>
      </c>
      <c r="I404" s="224">
        <f t="shared" si="262"/>
        <v>99.9936784878943</v>
      </c>
      <c r="J404" s="48">
        <f t="shared" si="263"/>
        <v>-0.10000000000013642</v>
      </c>
    </row>
    <row r="405" spans="1:10" ht="23.25" customHeight="1">
      <c r="A405" s="3"/>
      <c r="B405" s="19" t="s">
        <v>301</v>
      </c>
      <c r="C405" s="171" t="s">
        <v>32</v>
      </c>
      <c r="D405" s="171" t="s">
        <v>19</v>
      </c>
      <c r="E405" s="171" t="s">
        <v>247</v>
      </c>
      <c r="F405" s="171"/>
      <c r="G405" s="197">
        <f>G408+G406</f>
        <v>177.60000000000002</v>
      </c>
      <c r="H405" s="197">
        <f>H408+H406</f>
        <v>174.2</v>
      </c>
      <c r="I405" s="224">
        <f t="shared" si="262"/>
        <v>98.085585585585562</v>
      </c>
      <c r="J405" s="194">
        <f>J408+J406</f>
        <v>-3.4000000000000057</v>
      </c>
    </row>
    <row r="406" spans="1:10" ht="51.75" customHeight="1">
      <c r="A406" s="3"/>
      <c r="B406" s="19" t="s">
        <v>314</v>
      </c>
      <c r="C406" s="192" t="s">
        <v>32</v>
      </c>
      <c r="D406" s="192" t="s">
        <v>19</v>
      </c>
      <c r="E406" s="192" t="s">
        <v>247</v>
      </c>
      <c r="F406" s="25" t="s">
        <v>60</v>
      </c>
      <c r="G406" s="197">
        <f>G407</f>
        <v>95.4</v>
      </c>
      <c r="H406" s="197">
        <f t="shared" ref="H406:J406" si="264">H407</f>
        <v>95.4</v>
      </c>
      <c r="I406" s="224">
        <f t="shared" si="262"/>
        <v>100</v>
      </c>
      <c r="J406" s="194">
        <f t="shared" si="264"/>
        <v>0</v>
      </c>
    </row>
    <row r="407" spans="1:10" ht="46.5" customHeight="1">
      <c r="A407" s="3"/>
      <c r="B407" s="24" t="s">
        <v>79</v>
      </c>
      <c r="C407" s="192" t="s">
        <v>32</v>
      </c>
      <c r="D407" s="192" t="s">
        <v>19</v>
      </c>
      <c r="E407" s="192" t="s">
        <v>247</v>
      </c>
      <c r="F407" s="25" t="s">
        <v>76</v>
      </c>
      <c r="G407" s="197">
        <v>95.4</v>
      </c>
      <c r="H407" s="197">
        <v>95.4</v>
      </c>
      <c r="I407" s="224">
        <f t="shared" si="262"/>
        <v>100</v>
      </c>
      <c r="J407" s="48">
        <f t="shared" ref="J407:J408" si="265">H407-G407</f>
        <v>0</v>
      </c>
    </row>
    <row r="408" spans="1:10" ht="35.25" customHeight="1">
      <c r="A408" s="3"/>
      <c r="B408" s="59" t="s">
        <v>71</v>
      </c>
      <c r="C408" s="171" t="s">
        <v>32</v>
      </c>
      <c r="D408" s="171" t="s">
        <v>19</v>
      </c>
      <c r="E408" s="171" t="s">
        <v>247</v>
      </c>
      <c r="F408" s="171" t="s">
        <v>65</v>
      </c>
      <c r="G408" s="197">
        <v>82.2</v>
      </c>
      <c r="H408" s="48">
        <v>78.8</v>
      </c>
      <c r="I408" s="224">
        <f t="shared" si="262"/>
        <v>95.863746958637464</v>
      </c>
      <c r="J408" s="48">
        <f t="shared" si="265"/>
        <v>-3.4000000000000057</v>
      </c>
    </row>
    <row r="409" spans="1:10" ht="20.25" customHeight="1">
      <c r="A409" s="3"/>
      <c r="B409" s="26" t="s">
        <v>298</v>
      </c>
      <c r="C409" s="17" t="s">
        <v>32</v>
      </c>
      <c r="D409" s="17" t="s">
        <v>21</v>
      </c>
      <c r="E409" s="20"/>
      <c r="F409" s="20"/>
      <c r="G409" s="196">
        <f>G410+G417+G425+G427+G434+G445+G447+G449+G451+G453+G455+G457</f>
        <v>555820.60000000009</v>
      </c>
      <c r="H409" s="196">
        <f>H410+H417+H425+H427+H434+H445+H447+H449+H451+H453+H455+H457</f>
        <v>520675.70000000007</v>
      </c>
      <c r="I409" s="225">
        <f t="shared" si="262"/>
        <v>93.6769346080372</v>
      </c>
      <c r="J409" s="193">
        <f>J410+J417+J425+J427+J434+J445+J447+J449+J451+J453+J455+J457</f>
        <v>-35144.9</v>
      </c>
    </row>
    <row r="410" spans="1:10" ht="74.25" customHeight="1">
      <c r="A410" s="3"/>
      <c r="B410" s="104" t="s">
        <v>129</v>
      </c>
      <c r="C410" s="95" t="s">
        <v>32</v>
      </c>
      <c r="D410" s="52" t="s">
        <v>21</v>
      </c>
      <c r="E410" s="52" t="s">
        <v>130</v>
      </c>
      <c r="F410" s="52"/>
      <c r="G410" s="203">
        <f>G411+G420</f>
        <v>101172.29999999999</v>
      </c>
      <c r="H410" s="203">
        <f>H411+H420</f>
        <v>100150.20000000001</v>
      </c>
      <c r="I410" s="120">
        <f t="shared" si="262"/>
        <v>98.989743239997523</v>
      </c>
      <c r="J410" s="53">
        <f>J411+J420</f>
        <v>-1022.1000000000025</v>
      </c>
    </row>
    <row r="411" spans="1:10" ht="30.75" customHeight="1">
      <c r="A411" s="3"/>
      <c r="B411" s="82" t="s">
        <v>189</v>
      </c>
      <c r="C411" s="29" t="s">
        <v>32</v>
      </c>
      <c r="D411" s="29" t="s">
        <v>21</v>
      </c>
      <c r="E411" s="29" t="s">
        <v>188</v>
      </c>
      <c r="F411" s="29"/>
      <c r="G411" s="200">
        <f>G414+G415+G416+G412</f>
        <v>72524.899999999994</v>
      </c>
      <c r="H411" s="200">
        <f t="shared" ref="H411:J411" si="266">H414+H415+H416+H412</f>
        <v>71502.8</v>
      </c>
      <c r="I411" s="223">
        <f t="shared" si="262"/>
        <v>98.590690921324963</v>
      </c>
      <c r="J411" s="30">
        <f t="shared" si="266"/>
        <v>-1022.1000000000025</v>
      </c>
    </row>
    <row r="412" spans="1:10" ht="52.5" customHeight="1">
      <c r="A412" s="3"/>
      <c r="B412" s="19" t="s">
        <v>314</v>
      </c>
      <c r="C412" s="25" t="s">
        <v>32</v>
      </c>
      <c r="D412" s="25" t="s">
        <v>21</v>
      </c>
      <c r="E412" s="25" t="s">
        <v>188</v>
      </c>
      <c r="F412" s="25" t="s">
        <v>60</v>
      </c>
      <c r="G412" s="202">
        <f>G413</f>
        <v>142</v>
      </c>
      <c r="H412" s="202">
        <f t="shared" ref="H412:J412" si="267">H413</f>
        <v>102.9</v>
      </c>
      <c r="I412" s="224">
        <f t="shared" si="262"/>
        <v>72.464788732394368</v>
      </c>
      <c r="J412" s="28">
        <f t="shared" si="267"/>
        <v>-39.099999999999994</v>
      </c>
    </row>
    <row r="413" spans="1:10" ht="60.75" customHeight="1">
      <c r="A413" s="3"/>
      <c r="B413" s="24" t="s">
        <v>79</v>
      </c>
      <c r="C413" s="25" t="s">
        <v>32</v>
      </c>
      <c r="D413" s="25" t="s">
        <v>21</v>
      </c>
      <c r="E413" s="25" t="s">
        <v>188</v>
      </c>
      <c r="F413" s="25" t="s">
        <v>76</v>
      </c>
      <c r="G413" s="202">
        <f>100+42</f>
        <v>142</v>
      </c>
      <c r="H413" s="48">
        <v>102.9</v>
      </c>
      <c r="I413" s="224">
        <f t="shared" si="262"/>
        <v>72.464788732394368</v>
      </c>
      <c r="J413" s="48">
        <f t="shared" ref="J413:J416" si="268">H413-G413</f>
        <v>-39.099999999999994</v>
      </c>
    </row>
    <row r="414" spans="1:10" ht="130.5" customHeight="1">
      <c r="A414" s="3"/>
      <c r="B414" s="76" t="s">
        <v>315</v>
      </c>
      <c r="C414" s="25" t="s">
        <v>32</v>
      </c>
      <c r="D414" s="25" t="s">
        <v>21</v>
      </c>
      <c r="E414" s="25" t="s">
        <v>188</v>
      </c>
      <c r="F414" s="71" t="s">
        <v>64</v>
      </c>
      <c r="G414" s="197">
        <f>49772.4+111.9+250+294.3+1200.3-1036.3+177.5+245+250+240.6+4966.6+200+100+753.6+80+62.6</f>
        <v>57668.5</v>
      </c>
      <c r="H414" s="48">
        <v>57668.5</v>
      </c>
      <c r="I414" s="224">
        <f t="shared" si="262"/>
        <v>100</v>
      </c>
      <c r="J414" s="48">
        <f t="shared" si="268"/>
        <v>0</v>
      </c>
    </row>
    <row r="415" spans="1:10" ht="36" customHeight="1">
      <c r="A415" s="3"/>
      <c r="B415" s="19" t="s">
        <v>68</v>
      </c>
      <c r="C415" s="25" t="s">
        <v>32</v>
      </c>
      <c r="D415" s="25" t="s">
        <v>21</v>
      </c>
      <c r="E415" s="25" t="s">
        <v>188</v>
      </c>
      <c r="F415" s="71" t="s">
        <v>65</v>
      </c>
      <c r="G415" s="197">
        <f>101.3+3138.4-35.6+1036.3-735.6-14.9+775.5+70+904.2+146+1617.6-602.4-5.4+6253.4+20+62.6</f>
        <v>12731.400000000001</v>
      </c>
      <c r="H415" s="48">
        <v>12141.8</v>
      </c>
      <c r="I415" s="224">
        <f t="shared" si="262"/>
        <v>95.368930361154298</v>
      </c>
      <c r="J415" s="48">
        <f t="shared" si="268"/>
        <v>-589.60000000000218</v>
      </c>
    </row>
    <row r="416" spans="1:10" ht="18" customHeight="1">
      <c r="A416" s="3"/>
      <c r="B416" s="24" t="s">
        <v>317</v>
      </c>
      <c r="C416" s="25" t="s">
        <v>32</v>
      </c>
      <c r="D416" s="25" t="s">
        <v>21</v>
      </c>
      <c r="E416" s="25" t="s">
        <v>188</v>
      </c>
      <c r="F416" s="97" t="s">
        <v>72</v>
      </c>
      <c r="G416" s="197">
        <f>900+312.1+100+110+954.7-512.1-158+276.3+62.6-62.6</f>
        <v>1983.0000000000002</v>
      </c>
      <c r="H416" s="48">
        <v>1589.6</v>
      </c>
      <c r="I416" s="224">
        <f t="shared" si="262"/>
        <v>80.161371659102358</v>
      </c>
      <c r="J416" s="48">
        <f t="shared" si="268"/>
        <v>-393.40000000000032</v>
      </c>
    </row>
    <row r="417" spans="1:10" ht="51.75" customHeight="1">
      <c r="A417" s="3"/>
      <c r="B417" s="36" t="s">
        <v>278</v>
      </c>
      <c r="C417" s="37" t="s">
        <v>32</v>
      </c>
      <c r="D417" s="37" t="s">
        <v>21</v>
      </c>
      <c r="E417" s="37" t="s">
        <v>279</v>
      </c>
      <c r="F417" s="37"/>
      <c r="G417" s="201">
        <f>G418+G419</f>
        <v>113970.59999999999</v>
      </c>
      <c r="H417" s="201">
        <f>H418+H419</f>
        <v>79959.7</v>
      </c>
      <c r="I417" s="103">
        <f t="shared" si="262"/>
        <v>70.158181144961958</v>
      </c>
      <c r="J417" s="38">
        <f>J418+J419</f>
        <v>-34010.9</v>
      </c>
    </row>
    <row r="418" spans="1:10" ht="22.5" customHeight="1">
      <c r="A418" s="3"/>
      <c r="B418" s="24" t="s">
        <v>317</v>
      </c>
      <c r="C418" s="25" t="s">
        <v>32</v>
      </c>
      <c r="D418" s="25" t="s">
        <v>21</v>
      </c>
      <c r="E418" s="25" t="s">
        <v>279</v>
      </c>
      <c r="F418" s="25" t="s">
        <v>72</v>
      </c>
      <c r="G418" s="202">
        <f>89100+17993+30900-50700-5686+27351.9</f>
        <v>108958.9</v>
      </c>
      <c r="H418" s="48">
        <v>76677.399999999994</v>
      </c>
      <c r="I418" s="224">
        <f t="shared" si="262"/>
        <v>70.372773587104859</v>
      </c>
      <c r="J418" s="48">
        <f t="shared" ref="J418" si="269">H418-G418</f>
        <v>-32281.5</v>
      </c>
    </row>
    <row r="419" spans="1:10" ht="38.25" customHeight="1">
      <c r="A419" s="3"/>
      <c r="B419" s="19" t="s">
        <v>68</v>
      </c>
      <c r="C419" s="25" t="s">
        <v>32</v>
      </c>
      <c r="D419" s="25" t="s">
        <v>21</v>
      </c>
      <c r="E419" s="25" t="s">
        <v>279</v>
      </c>
      <c r="F419" s="97" t="s">
        <v>65</v>
      </c>
      <c r="G419" s="197">
        <f>10011.7-3519.6-1480.4</f>
        <v>5011.7000000000007</v>
      </c>
      <c r="H419" s="48">
        <v>3282.3</v>
      </c>
      <c r="I419" s="224">
        <f t="shared" si="262"/>
        <v>65.492746972085314</v>
      </c>
      <c r="J419" s="48">
        <f t="shared" ref="J419" si="270">H419-G419</f>
        <v>-1729.4000000000005</v>
      </c>
    </row>
    <row r="420" spans="1:10" ht="48" customHeight="1">
      <c r="A420" s="3"/>
      <c r="B420" s="83" t="s">
        <v>190</v>
      </c>
      <c r="C420" s="29" t="s">
        <v>32</v>
      </c>
      <c r="D420" s="29" t="s">
        <v>21</v>
      </c>
      <c r="E420" s="29" t="s">
        <v>191</v>
      </c>
      <c r="F420" s="29"/>
      <c r="G420" s="200">
        <f>G423+G424+G421</f>
        <v>28647.399999999998</v>
      </c>
      <c r="H420" s="200">
        <f t="shared" ref="H420:J420" si="271">H423+H424+H421</f>
        <v>28647.4</v>
      </c>
      <c r="I420" s="223">
        <f t="shared" si="262"/>
        <v>100.00000000000003</v>
      </c>
      <c r="J420" s="30">
        <f t="shared" si="271"/>
        <v>0</v>
      </c>
    </row>
    <row r="421" spans="1:10" ht="35.25" hidden="1" customHeight="1">
      <c r="A421" s="3"/>
      <c r="B421" s="19" t="s">
        <v>314</v>
      </c>
      <c r="C421" s="25" t="s">
        <v>32</v>
      </c>
      <c r="D421" s="25" t="s">
        <v>21</v>
      </c>
      <c r="E421" s="25" t="s">
        <v>191</v>
      </c>
      <c r="F421" s="25" t="s">
        <v>60</v>
      </c>
      <c r="G421" s="202">
        <f>G422</f>
        <v>0</v>
      </c>
      <c r="H421" s="48"/>
      <c r="I421" s="223" t="e">
        <f t="shared" si="262"/>
        <v>#DIV/0!</v>
      </c>
      <c r="J421" s="238"/>
    </row>
    <row r="422" spans="1:10" ht="51" hidden="1" customHeight="1">
      <c r="A422" s="3"/>
      <c r="B422" s="24" t="s">
        <v>79</v>
      </c>
      <c r="C422" s="25" t="s">
        <v>32</v>
      </c>
      <c r="D422" s="25" t="s">
        <v>21</v>
      </c>
      <c r="E422" s="25" t="s">
        <v>191</v>
      </c>
      <c r="F422" s="25" t="s">
        <v>76</v>
      </c>
      <c r="G422" s="202">
        <f>800-800</f>
        <v>0</v>
      </c>
      <c r="H422" s="48"/>
      <c r="I422" s="223" t="e">
        <f t="shared" si="262"/>
        <v>#DIV/0!</v>
      </c>
      <c r="J422" s="238"/>
    </row>
    <row r="423" spans="1:10" ht="131.25" customHeight="1">
      <c r="A423" s="3"/>
      <c r="B423" s="76" t="s">
        <v>315</v>
      </c>
      <c r="C423" s="25" t="s">
        <v>32</v>
      </c>
      <c r="D423" s="25" t="s">
        <v>21</v>
      </c>
      <c r="E423" s="25" t="s">
        <v>191</v>
      </c>
      <c r="F423" s="71" t="s">
        <v>64</v>
      </c>
      <c r="G423" s="197">
        <f>31554.3+32.3+10.2+561.9-2340.7-30.4-2150.2+50+50+910</f>
        <v>28647.399999999998</v>
      </c>
      <c r="H423" s="28">
        <v>28647.4</v>
      </c>
      <c r="I423" s="224">
        <f t="shared" si="262"/>
        <v>100.00000000000003</v>
      </c>
      <c r="J423" s="48">
        <f t="shared" ref="J423" si="272">H423-G423</f>
        <v>0</v>
      </c>
    </row>
    <row r="424" spans="1:10" ht="37.5" hidden="1" customHeight="1">
      <c r="A424" s="3"/>
      <c r="B424" s="19" t="s">
        <v>68</v>
      </c>
      <c r="C424" s="25" t="s">
        <v>32</v>
      </c>
      <c r="D424" s="25" t="s">
        <v>21</v>
      </c>
      <c r="E424" s="25" t="s">
        <v>191</v>
      </c>
      <c r="F424" s="71" t="s">
        <v>65</v>
      </c>
      <c r="G424" s="197">
        <v>0</v>
      </c>
      <c r="H424" s="48"/>
      <c r="I424" s="223" t="e">
        <f t="shared" si="262"/>
        <v>#DIV/0!</v>
      </c>
      <c r="J424" s="238"/>
    </row>
    <row r="425" spans="1:10" ht="48" customHeight="1">
      <c r="A425" s="3"/>
      <c r="B425" s="36" t="s">
        <v>278</v>
      </c>
      <c r="C425" s="37" t="s">
        <v>32</v>
      </c>
      <c r="D425" s="37" t="s">
        <v>21</v>
      </c>
      <c r="E425" s="37" t="s">
        <v>279</v>
      </c>
      <c r="F425" s="37"/>
      <c r="G425" s="201">
        <f>G426</f>
        <v>1200.3000000000002</v>
      </c>
      <c r="H425" s="201">
        <f t="shared" ref="H425:J425" si="273">H426</f>
        <v>1200.3</v>
      </c>
      <c r="I425" s="103">
        <f t="shared" si="262"/>
        <v>99.999999999999972</v>
      </c>
      <c r="J425" s="38">
        <f t="shared" si="273"/>
        <v>0</v>
      </c>
    </row>
    <row r="426" spans="1:10" ht="132.75" customHeight="1">
      <c r="A426" s="3"/>
      <c r="B426" s="76" t="s">
        <v>315</v>
      </c>
      <c r="C426" s="25" t="s">
        <v>32</v>
      </c>
      <c r="D426" s="25" t="s">
        <v>21</v>
      </c>
      <c r="E426" s="25" t="s">
        <v>279</v>
      </c>
      <c r="F426" s="97" t="s">
        <v>64</v>
      </c>
      <c r="G426" s="197">
        <f>3190+1010.3-3000</f>
        <v>1200.3000000000002</v>
      </c>
      <c r="H426" s="48">
        <v>1200.3</v>
      </c>
      <c r="I426" s="224">
        <f t="shared" si="262"/>
        <v>99.999999999999972</v>
      </c>
      <c r="J426" s="48">
        <f t="shared" ref="J426" si="274">H426-G426</f>
        <v>0</v>
      </c>
    </row>
    <row r="427" spans="1:10" ht="78" customHeight="1">
      <c r="A427" s="3"/>
      <c r="B427" s="104" t="s">
        <v>113</v>
      </c>
      <c r="C427" s="52" t="s">
        <v>32</v>
      </c>
      <c r="D427" s="52" t="s">
        <v>21</v>
      </c>
      <c r="E427" s="52" t="s">
        <v>114</v>
      </c>
      <c r="F427" s="52"/>
      <c r="G427" s="203">
        <f>G428+G432+G430</f>
        <v>41230.499999999993</v>
      </c>
      <c r="H427" s="203">
        <f t="shared" ref="H427:J427" si="275">H428+H432+H430</f>
        <v>41230.5</v>
      </c>
      <c r="I427" s="120">
        <f t="shared" si="262"/>
        <v>100.00000000000003</v>
      </c>
      <c r="J427" s="53">
        <f t="shared" si="275"/>
        <v>0</v>
      </c>
    </row>
    <row r="428" spans="1:10" ht="35.25" customHeight="1">
      <c r="A428" s="3"/>
      <c r="B428" s="82" t="s">
        <v>197</v>
      </c>
      <c r="C428" s="29" t="s">
        <v>32</v>
      </c>
      <c r="D428" s="29" t="s">
        <v>21</v>
      </c>
      <c r="E428" s="29" t="s">
        <v>198</v>
      </c>
      <c r="F428" s="29"/>
      <c r="G428" s="200">
        <f>G429</f>
        <v>40480.499999999993</v>
      </c>
      <c r="H428" s="200">
        <f t="shared" ref="H428:J428" si="276">H429</f>
        <v>40480.5</v>
      </c>
      <c r="I428" s="223">
        <f t="shared" si="262"/>
        <v>100.00000000000003</v>
      </c>
      <c r="J428" s="30">
        <f t="shared" si="276"/>
        <v>0</v>
      </c>
    </row>
    <row r="429" spans="1:10" ht="134.25" customHeight="1">
      <c r="A429" s="3"/>
      <c r="B429" s="140" t="s">
        <v>315</v>
      </c>
      <c r="C429" s="71" t="s">
        <v>32</v>
      </c>
      <c r="D429" s="71" t="s">
        <v>21</v>
      </c>
      <c r="E429" s="71" t="s">
        <v>198</v>
      </c>
      <c r="F429" s="71" t="s">
        <v>64</v>
      </c>
      <c r="G429" s="197">
        <f>25696.4+9067.6+19.2+100+100-964.4+1197.1+3735.5+611+671+247.1</f>
        <v>40480.499999999993</v>
      </c>
      <c r="H429" s="28">
        <v>40480.5</v>
      </c>
      <c r="I429" s="224">
        <f t="shared" si="262"/>
        <v>100.00000000000003</v>
      </c>
      <c r="J429" s="48">
        <f t="shared" ref="J429" si="277">H429-G429</f>
        <v>0</v>
      </c>
    </row>
    <row r="430" spans="1:10" ht="55.5" customHeight="1">
      <c r="A430" s="3"/>
      <c r="B430" s="60" t="s">
        <v>372</v>
      </c>
      <c r="C430" s="29" t="s">
        <v>32</v>
      </c>
      <c r="D430" s="29" t="s">
        <v>21</v>
      </c>
      <c r="E430" s="29" t="s">
        <v>202</v>
      </c>
      <c r="F430" s="29"/>
      <c r="G430" s="200">
        <f>G431</f>
        <v>250</v>
      </c>
      <c r="H430" s="200">
        <f t="shared" ref="H430:J430" si="278">H431</f>
        <v>250</v>
      </c>
      <c r="I430" s="223">
        <f t="shared" si="262"/>
        <v>100</v>
      </c>
      <c r="J430" s="30">
        <f t="shared" si="278"/>
        <v>0</v>
      </c>
    </row>
    <row r="431" spans="1:10" ht="80.25" customHeight="1">
      <c r="A431" s="3"/>
      <c r="B431" s="177" t="s">
        <v>315</v>
      </c>
      <c r="C431" s="160" t="s">
        <v>32</v>
      </c>
      <c r="D431" s="160" t="s">
        <v>21</v>
      </c>
      <c r="E431" s="160" t="s">
        <v>202</v>
      </c>
      <c r="F431" s="176" t="s">
        <v>64</v>
      </c>
      <c r="G431" s="197">
        <v>250</v>
      </c>
      <c r="H431" s="48">
        <v>250</v>
      </c>
      <c r="I431" s="224">
        <f t="shared" si="262"/>
        <v>100</v>
      </c>
      <c r="J431" s="48">
        <f t="shared" ref="J431" si="279">H431-G431</f>
        <v>0</v>
      </c>
    </row>
    <row r="432" spans="1:10" ht="35.25" customHeight="1">
      <c r="A432" s="3"/>
      <c r="B432" s="147" t="s">
        <v>203</v>
      </c>
      <c r="C432" s="164" t="s">
        <v>32</v>
      </c>
      <c r="D432" s="164" t="s">
        <v>21</v>
      </c>
      <c r="E432" s="164" t="s">
        <v>204</v>
      </c>
      <c r="F432" s="164"/>
      <c r="G432" s="217">
        <f>G433</f>
        <v>500</v>
      </c>
      <c r="H432" s="217">
        <f t="shared" ref="H432:J432" si="280">H433</f>
        <v>500</v>
      </c>
      <c r="I432" s="223">
        <f t="shared" si="262"/>
        <v>100</v>
      </c>
      <c r="J432" s="30">
        <f t="shared" si="280"/>
        <v>0</v>
      </c>
    </row>
    <row r="433" spans="1:10" ht="21" customHeight="1">
      <c r="A433" s="3"/>
      <c r="B433" s="24" t="s">
        <v>317</v>
      </c>
      <c r="C433" s="145" t="s">
        <v>32</v>
      </c>
      <c r="D433" s="145" t="s">
        <v>21</v>
      </c>
      <c r="E433" s="145" t="s">
        <v>204</v>
      </c>
      <c r="F433" s="145" t="s">
        <v>72</v>
      </c>
      <c r="G433" s="197">
        <v>500</v>
      </c>
      <c r="H433" s="48">
        <v>500</v>
      </c>
      <c r="I433" s="224">
        <f t="shared" si="262"/>
        <v>100</v>
      </c>
      <c r="J433" s="48">
        <f t="shared" ref="J433" si="281">H433-G433</f>
        <v>0</v>
      </c>
    </row>
    <row r="434" spans="1:10" ht="105" customHeight="1">
      <c r="A434" s="3"/>
      <c r="B434" s="81" t="s">
        <v>209</v>
      </c>
      <c r="C434" s="52" t="s">
        <v>32</v>
      </c>
      <c r="D434" s="52" t="s">
        <v>21</v>
      </c>
      <c r="E434" s="52" t="s">
        <v>210</v>
      </c>
      <c r="F434" s="52"/>
      <c r="G434" s="203">
        <f>G435+G438+G440+G443</f>
        <v>28040.199999999997</v>
      </c>
      <c r="H434" s="203">
        <f t="shared" ref="H434:J434" si="282">H435+H438+H440+H443</f>
        <v>28040.199999999997</v>
      </c>
      <c r="I434" s="120">
        <f t="shared" si="262"/>
        <v>100</v>
      </c>
      <c r="J434" s="53">
        <f t="shared" si="282"/>
        <v>0</v>
      </c>
    </row>
    <row r="435" spans="1:10" ht="66.75" customHeight="1">
      <c r="A435" s="3"/>
      <c r="B435" s="83" t="s">
        <v>213</v>
      </c>
      <c r="C435" s="29" t="s">
        <v>32</v>
      </c>
      <c r="D435" s="29" t="s">
        <v>21</v>
      </c>
      <c r="E435" s="29" t="s">
        <v>214</v>
      </c>
      <c r="F435" s="29"/>
      <c r="G435" s="200">
        <f>G436+G437</f>
        <v>1105</v>
      </c>
      <c r="H435" s="200">
        <f t="shared" ref="H435:J435" si="283">H436+H437</f>
        <v>1105</v>
      </c>
      <c r="I435" s="223">
        <f t="shared" si="262"/>
        <v>100</v>
      </c>
      <c r="J435" s="30">
        <f t="shared" si="283"/>
        <v>0</v>
      </c>
    </row>
    <row r="436" spans="1:10" ht="130.5" customHeight="1">
      <c r="A436" s="3"/>
      <c r="B436" s="140" t="s">
        <v>315</v>
      </c>
      <c r="C436" s="25" t="s">
        <v>32</v>
      </c>
      <c r="D436" s="25" t="s">
        <v>21</v>
      </c>
      <c r="E436" s="25" t="s">
        <v>214</v>
      </c>
      <c r="F436" s="25" t="s">
        <v>64</v>
      </c>
      <c r="G436" s="202">
        <f>490+115+400</f>
        <v>1005</v>
      </c>
      <c r="H436" s="48">
        <v>1005</v>
      </c>
      <c r="I436" s="224">
        <f t="shared" si="262"/>
        <v>100</v>
      </c>
      <c r="J436" s="48">
        <f t="shared" ref="J436:J437" si="284">H436-G436</f>
        <v>0</v>
      </c>
    </row>
    <row r="437" spans="1:10" ht="34.5" customHeight="1">
      <c r="A437" s="3"/>
      <c r="B437" s="19" t="s">
        <v>68</v>
      </c>
      <c r="C437" s="25" t="s">
        <v>32</v>
      </c>
      <c r="D437" s="25" t="s">
        <v>21</v>
      </c>
      <c r="E437" s="25" t="s">
        <v>214</v>
      </c>
      <c r="F437" s="25" t="s">
        <v>65</v>
      </c>
      <c r="G437" s="202">
        <v>100</v>
      </c>
      <c r="H437" s="48">
        <v>100</v>
      </c>
      <c r="I437" s="224">
        <f t="shared" si="262"/>
        <v>100</v>
      </c>
      <c r="J437" s="48">
        <f t="shared" si="284"/>
        <v>0</v>
      </c>
    </row>
    <row r="438" spans="1:10" ht="66" customHeight="1">
      <c r="A438" s="3"/>
      <c r="B438" s="82" t="s">
        <v>217</v>
      </c>
      <c r="C438" s="29" t="s">
        <v>32</v>
      </c>
      <c r="D438" s="29" t="s">
        <v>21</v>
      </c>
      <c r="E438" s="29" t="s">
        <v>218</v>
      </c>
      <c r="F438" s="29"/>
      <c r="G438" s="200">
        <f>G439</f>
        <v>129.1</v>
      </c>
      <c r="H438" s="200">
        <f t="shared" ref="H438:J438" si="285">H439</f>
        <v>129.1</v>
      </c>
      <c r="I438" s="223">
        <f t="shared" si="262"/>
        <v>100</v>
      </c>
      <c r="J438" s="30">
        <f t="shared" si="285"/>
        <v>0</v>
      </c>
    </row>
    <row r="439" spans="1:10" ht="132" customHeight="1">
      <c r="A439" s="3"/>
      <c r="B439" s="140" t="s">
        <v>315</v>
      </c>
      <c r="C439" s="25" t="s">
        <v>32</v>
      </c>
      <c r="D439" s="25" t="s">
        <v>21</v>
      </c>
      <c r="E439" s="25" t="s">
        <v>218</v>
      </c>
      <c r="F439" s="25" t="s">
        <v>64</v>
      </c>
      <c r="G439" s="202">
        <f>67.2+56+5.9</f>
        <v>129.1</v>
      </c>
      <c r="H439" s="28">
        <v>129.1</v>
      </c>
      <c r="I439" s="224">
        <f t="shared" si="262"/>
        <v>100</v>
      </c>
      <c r="J439" s="48">
        <f t="shared" ref="J439" si="286">H439-G439</f>
        <v>0</v>
      </c>
    </row>
    <row r="440" spans="1:10" ht="32.25" hidden="1" customHeight="1">
      <c r="A440" s="3"/>
      <c r="B440" s="82" t="s">
        <v>219</v>
      </c>
      <c r="C440" s="29" t="s">
        <v>32</v>
      </c>
      <c r="D440" s="29" t="s">
        <v>21</v>
      </c>
      <c r="E440" s="29" t="s">
        <v>220</v>
      </c>
      <c r="F440" s="29"/>
      <c r="G440" s="200">
        <f>G442+G441</f>
        <v>0</v>
      </c>
      <c r="H440" s="48"/>
      <c r="I440" s="223" t="e">
        <f t="shared" si="262"/>
        <v>#DIV/0!</v>
      </c>
      <c r="J440" s="238"/>
    </row>
    <row r="441" spans="1:10" ht="80.25" hidden="1" customHeight="1">
      <c r="A441" s="3"/>
      <c r="B441" s="140" t="s">
        <v>315</v>
      </c>
      <c r="C441" s="25" t="s">
        <v>32</v>
      </c>
      <c r="D441" s="25" t="s">
        <v>21</v>
      </c>
      <c r="E441" s="25" t="s">
        <v>220</v>
      </c>
      <c r="F441" s="25" t="s">
        <v>64</v>
      </c>
      <c r="G441" s="202">
        <f>19.5+11.9-31.4</f>
        <v>0</v>
      </c>
      <c r="H441" s="48"/>
      <c r="I441" s="223" t="e">
        <f t="shared" si="262"/>
        <v>#DIV/0!</v>
      </c>
      <c r="J441" s="238"/>
    </row>
    <row r="442" spans="1:10" ht="84" hidden="1" customHeight="1">
      <c r="A442" s="3"/>
      <c r="B442" s="19" t="s">
        <v>68</v>
      </c>
      <c r="C442" s="25" t="s">
        <v>32</v>
      </c>
      <c r="D442" s="25" t="s">
        <v>21</v>
      </c>
      <c r="E442" s="25" t="s">
        <v>220</v>
      </c>
      <c r="F442" s="25" t="s">
        <v>65</v>
      </c>
      <c r="G442" s="202">
        <f>90.9-90.9</f>
        <v>0</v>
      </c>
      <c r="H442" s="48"/>
      <c r="I442" s="223" t="e">
        <f t="shared" si="262"/>
        <v>#DIV/0!</v>
      </c>
      <c r="J442" s="238"/>
    </row>
    <row r="443" spans="1:10" ht="65.25" customHeight="1">
      <c r="A443" s="3"/>
      <c r="B443" s="82" t="s">
        <v>221</v>
      </c>
      <c r="C443" s="29" t="s">
        <v>32</v>
      </c>
      <c r="D443" s="29" t="s">
        <v>21</v>
      </c>
      <c r="E443" s="29" t="s">
        <v>222</v>
      </c>
      <c r="F443" s="29"/>
      <c r="G443" s="200">
        <f>G444</f>
        <v>26806.1</v>
      </c>
      <c r="H443" s="200">
        <f t="shared" ref="H443:J443" si="287">H444</f>
        <v>26806.1</v>
      </c>
      <c r="I443" s="223">
        <f t="shared" si="262"/>
        <v>100</v>
      </c>
      <c r="J443" s="30">
        <f t="shared" si="287"/>
        <v>0</v>
      </c>
    </row>
    <row r="444" spans="1:10" ht="129.75" customHeight="1">
      <c r="A444" s="3"/>
      <c r="B444" s="140" t="s">
        <v>315</v>
      </c>
      <c r="C444" s="25" t="s">
        <v>32</v>
      </c>
      <c r="D444" s="25" t="s">
        <v>21</v>
      </c>
      <c r="E444" s="25" t="s">
        <v>222</v>
      </c>
      <c r="F444" s="25" t="s">
        <v>64</v>
      </c>
      <c r="G444" s="202">
        <f>16538.5+7104.6+2108+214+841</f>
        <v>26806.1</v>
      </c>
      <c r="H444" s="28">
        <v>26806.1</v>
      </c>
      <c r="I444" s="224">
        <f t="shared" si="262"/>
        <v>100</v>
      </c>
      <c r="J444" s="48">
        <f t="shared" ref="J444" si="288">H444-G444</f>
        <v>0</v>
      </c>
    </row>
    <row r="445" spans="1:10" ht="99.75" customHeight="1">
      <c r="A445" s="3"/>
      <c r="B445" s="36" t="s">
        <v>399</v>
      </c>
      <c r="C445" s="37" t="s">
        <v>32</v>
      </c>
      <c r="D445" s="37" t="s">
        <v>21</v>
      </c>
      <c r="E445" s="37" t="s">
        <v>248</v>
      </c>
      <c r="F445" s="37"/>
      <c r="G445" s="201">
        <f>G446</f>
        <v>287.89999999999998</v>
      </c>
      <c r="H445" s="201">
        <f t="shared" ref="H445:J445" si="289">H446</f>
        <v>287.89999999999998</v>
      </c>
      <c r="I445" s="103">
        <f t="shared" si="262"/>
        <v>100</v>
      </c>
      <c r="J445" s="38">
        <f t="shared" si="289"/>
        <v>0</v>
      </c>
    </row>
    <row r="446" spans="1:10" ht="125.25" customHeight="1">
      <c r="A446" s="3"/>
      <c r="B446" s="140" t="s">
        <v>315</v>
      </c>
      <c r="C446" s="88" t="s">
        <v>32</v>
      </c>
      <c r="D446" s="88" t="s">
        <v>21</v>
      </c>
      <c r="E446" s="25" t="s">
        <v>248</v>
      </c>
      <c r="F446" s="88" t="s">
        <v>64</v>
      </c>
      <c r="G446" s="197">
        <v>287.89999999999998</v>
      </c>
      <c r="H446" s="48">
        <v>287.89999999999998</v>
      </c>
      <c r="I446" s="224">
        <f t="shared" si="262"/>
        <v>100</v>
      </c>
      <c r="J446" s="48">
        <f t="shared" ref="J446" si="290">H446-G446</f>
        <v>0</v>
      </c>
    </row>
    <row r="447" spans="1:10" ht="117.75" customHeight="1">
      <c r="A447" s="3"/>
      <c r="B447" s="8" t="s">
        <v>400</v>
      </c>
      <c r="C447" s="37" t="s">
        <v>32</v>
      </c>
      <c r="D447" s="37" t="s">
        <v>21</v>
      </c>
      <c r="E447" s="37" t="s">
        <v>253</v>
      </c>
      <c r="F447" s="37"/>
      <c r="G447" s="201">
        <f>G448</f>
        <v>265084.89999999997</v>
      </c>
      <c r="H447" s="201">
        <f t="shared" ref="H447:J447" si="291">H448</f>
        <v>265084.90000000002</v>
      </c>
      <c r="I447" s="103">
        <f t="shared" si="262"/>
        <v>100.00000000000003</v>
      </c>
      <c r="J447" s="38">
        <f t="shared" si="291"/>
        <v>0</v>
      </c>
    </row>
    <row r="448" spans="1:10" ht="132.75" customHeight="1">
      <c r="A448" s="3"/>
      <c r="B448" s="140" t="s">
        <v>315</v>
      </c>
      <c r="C448" s="88" t="s">
        <v>32</v>
      </c>
      <c r="D448" s="88" t="s">
        <v>21</v>
      </c>
      <c r="E448" s="25" t="s">
        <v>253</v>
      </c>
      <c r="F448" s="88" t="s">
        <v>64</v>
      </c>
      <c r="G448" s="197">
        <f>1260.7+30892.1+11740.4+201087.8+15082.5+1539.6+7485-4003.2</f>
        <v>265084.89999999997</v>
      </c>
      <c r="H448" s="28">
        <v>265084.90000000002</v>
      </c>
      <c r="I448" s="224">
        <f t="shared" si="262"/>
        <v>100.00000000000003</v>
      </c>
      <c r="J448" s="48">
        <f t="shared" ref="J448" si="292">H448-G448</f>
        <v>0</v>
      </c>
    </row>
    <row r="449" spans="1:10" ht="116.25" customHeight="1">
      <c r="A449" s="3"/>
      <c r="B449" s="8" t="s">
        <v>277</v>
      </c>
      <c r="C449" s="37" t="s">
        <v>32</v>
      </c>
      <c r="D449" s="37" t="s">
        <v>21</v>
      </c>
      <c r="E449" s="37" t="s">
        <v>252</v>
      </c>
      <c r="F449" s="37"/>
      <c r="G449" s="201">
        <f>G450</f>
        <v>1703.9</v>
      </c>
      <c r="H449" s="201">
        <f t="shared" ref="H449:J449" si="293">H450</f>
        <v>1671.2</v>
      </c>
      <c r="I449" s="103">
        <f t="shared" si="262"/>
        <v>98.080873290686071</v>
      </c>
      <c r="J449" s="38">
        <f t="shared" si="293"/>
        <v>-32.700000000000045</v>
      </c>
    </row>
    <row r="450" spans="1:10" ht="51" customHeight="1">
      <c r="A450" s="3"/>
      <c r="B450" s="19" t="s">
        <v>81</v>
      </c>
      <c r="C450" s="25" t="s">
        <v>32</v>
      </c>
      <c r="D450" s="25" t="s">
        <v>21</v>
      </c>
      <c r="E450" s="25" t="s">
        <v>252</v>
      </c>
      <c r="F450" s="25" t="s">
        <v>69</v>
      </c>
      <c r="G450" s="202">
        <f>112.1+350.2+53.9+1185.9+16.7-5.6-9.3</f>
        <v>1703.9</v>
      </c>
      <c r="H450" s="28">
        <v>1671.2</v>
      </c>
      <c r="I450" s="224">
        <f t="shared" si="262"/>
        <v>98.080873290686071</v>
      </c>
      <c r="J450" s="48">
        <f t="shared" ref="J450" si="294">H450-G450</f>
        <v>-32.700000000000045</v>
      </c>
    </row>
    <row r="451" spans="1:10" ht="51.75" customHeight="1">
      <c r="A451" s="3"/>
      <c r="B451" s="8" t="s">
        <v>285</v>
      </c>
      <c r="C451" s="37" t="s">
        <v>32</v>
      </c>
      <c r="D451" s="37" t="s">
        <v>21</v>
      </c>
      <c r="E451" s="37" t="s">
        <v>286</v>
      </c>
      <c r="F451" s="37"/>
      <c r="G451" s="218">
        <f>G452</f>
        <v>1899.8</v>
      </c>
      <c r="H451" s="201">
        <f t="shared" ref="H451:J451" si="295">H452</f>
        <v>1899.8</v>
      </c>
      <c r="I451" s="103">
        <f t="shared" si="262"/>
        <v>100</v>
      </c>
      <c r="J451" s="124">
        <f t="shared" si="295"/>
        <v>0</v>
      </c>
    </row>
    <row r="452" spans="1:10" ht="131.25" customHeight="1">
      <c r="A452" s="3"/>
      <c r="B452" s="140" t="s">
        <v>315</v>
      </c>
      <c r="C452" s="25" t="s">
        <v>32</v>
      </c>
      <c r="D452" s="25" t="s">
        <v>21</v>
      </c>
      <c r="E452" s="25" t="s">
        <v>286</v>
      </c>
      <c r="F452" s="25" t="s">
        <v>64</v>
      </c>
      <c r="G452" s="202">
        <v>1899.8</v>
      </c>
      <c r="H452" s="48">
        <v>1899.8</v>
      </c>
      <c r="I452" s="224">
        <f t="shared" si="262"/>
        <v>100</v>
      </c>
      <c r="J452" s="48">
        <f t="shared" ref="J452" si="296">H452-G452</f>
        <v>0</v>
      </c>
    </row>
    <row r="453" spans="1:10" ht="63.75" customHeight="1">
      <c r="A453" s="3"/>
      <c r="B453" s="51" t="s">
        <v>305</v>
      </c>
      <c r="C453" s="37" t="s">
        <v>32</v>
      </c>
      <c r="D453" s="37" t="s">
        <v>21</v>
      </c>
      <c r="E453" s="37" t="s">
        <v>275</v>
      </c>
      <c r="F453" s="37"/>
      <c r="G453" s="201">
        <f>G454</f>
        <v>408.8</v>
      </c>
      <c r="H453" s="201">
        <f t="shared" ref="H453:J453" si="297">H454</f>
        <v>408.8</v>
      </c>
      <c r="I453" s="103">
        <f t="shared" si="262"/>
        <v>100</v>
      </c>
      <c r="J453" s="38">
        <f t="shared" si="297"/>
        <v>0</v>
      </c>
    </row>
    <row r="454" spans="1:10" ht="134.25" customHeight="1">
      <c r="A454" s="3"/>
      <c r="B454" s="143" t="s">
        <v>315</v>
      </c>
      <c r="C454" s="25" t="s">
        <v>32</v>
      </c>
      <c r="D454" s="25" t="s">
        <v>21</v>
      </c>
      <c r="E454" s="25" t="s">
        <v>275</v>
      </c>
      <c r="F454" s="25" t="s">
        <v>64</v>
      </c>
      <c r="G454" s="202">
        <f>584-175.2</f>
        <v>408.8</v>
      </c>
      <c r="H454" s="48">
        <v>408.8</v>
      </c>
      <c r="I454" s="224">
        <f t="shared" si="262"/>
        <v>100</v>
      </c>
      <c r="J454" s="48">
        <f t="shared" ref="J454" si="298">H454-G454</f>
        <v>0</v>
      </c>
    </row>
    <row r="455" spans="1:10" ht="36.75" customHeight="1">
      <c r="A455" s="3"/>
      <c r="B455" s="19" t="s">
        <v>301</v>
      </c>
      <c r="C455" s="171" t="s">
        <v>32</v>
      </c>
      <c r="D455" s="171" t="s">
        <v>21</v>
      </c>
      <c r="E455" s="171" t="s">
        <v>247</v>
      </c>
      <c r="F455" s="171"/>
      <c r="G455" s="197">
        <f>G456</f>
        <v>724.8</v>
      </c>
      <c r="H455" s="197">
        <f t="shared" ref="H455:J455" si="299">H456</f>
        <v>724.2</v>
      </c>
      <c r="I455" s="224">
        <f t="shared" si="262"/>
        <v>99.917218543046374</v>
      </c>
      <c r="J455" s="194">
        <f t="shared" si="299"/>
        <v>-0.59999999999990905</v>
      </c>
    </row>
    <row r="456" spans="1:10" ht="39" customHeight="1">
      <c r="A456" s="3"/>
      <c r="B456" s="59" t="s">
        <v>71</v>
      </c>
      <c r="C456" s="171" t="s">
        <v>32</v>
      </c>
      <c r="D456" s="171" t="s">
        <v>21</v>
      </c>
      <c r="E456" s="171" t="s">
        <v>247</v>
      </c>
      <c r="F456" s="171" t="s">
        <v>65</v>
      </c>
      <c r="G456" s="197">
        <v>724.8</v>
      </c>
      <c r="H456" s="48">
        <v>724.2</v>
      </c>
      <c r="I456" s="224">
        <f t="shared" si="262"/>
        <v>99.917218543046374</v>
      </c>
      <c r="J456" s="48">
        <f t="shared" ref="J456" si="300">H456-G456</f>
        <v>-0.59999999999990905</v>
      </c>
    </row>
    <row r="457" spans="1:10" ht="163.5" customHeight="1">
      <c r="A457" s="3"/>
      <c r="B457" s="75" t="s">
        <v>104</v>
      </c>
      <c r="C457" s="184" t="s">
        <v>32</v>
      </c>
      <c r="D457" s="181" t="s">
        <v>21</v>
      </c>
      <c r="E457" s="181" t="s">
        <v>101</v>
      </c>
      <c r="F457" s="181"/>
      <c r="G457" s="196">
        <f>G458</f>
        <v>96.6</v>
      </c>
      <c r="H457" s="196">
        <f t="shared" ref="H457:J457" si="301">H458</f>
        <v>18</v>
      </c>
      <c r="I457" s="225">
        <f t="shared" si="262"/>
        <v>18.633540372670808</v>
      </c>
      <c r="J457" s="193">
        <f t="shared" si="301"/>
        <v>-78.599999999999994</v>
      </c>
    </row>
    <row r="458" spans="1:10" ht="45" customHeight="1">
      <c r="A458" s="3"/>
      <c r="B458" s="58" t="s">
        <v>106</v>
      </c>
      <c r="C458" s="185" t="s">
        <v>32</v>
      </c>
      <c r="D458" s="182" t="s">
        <v>21</v>
      </c>
      <c r="E458" s="185" t="s">
        <v>105</v>
      </c>
      <c r="F458" s="182"/>
      <c r="G458" s="197">
        <f>G459+G460</f>
        <v>96.6</v>
      </c>
      <c r="H458" s="197">
        <f>H459+H460</f>
        <v>18</v>
      </c>
      <c r="I458" s="224">
        <f t="shared" si="262"/>
        <v>18.633540372670808</v>
      </c>
      <c r="J458" s="194">
        <f>J459+J460</f>
        <v>-78.599999999999994</v>
      </c>
    </row>
    <row r="459" spans="1:10" ht="134.25" customHeight="1">
      <c r="A459" s="3"/>
      <c r="B459" s="183" t="s">
        <v>315</v>
      </c>
      <c r="C459" s="185" t="s">
        <v>32</v>
      </c>
      <c r="D459" s="182" t="s">
        <v>21</v>
      </c>
      <c r="E459" s="185" t="s">
        <v>101</v>
      </c>
      <c r="F459" s="192" t="s">
        <v>65</v>
      </c>
      <c r="G459" s="197">
        <v>18</v>
      </c>
      <c r="H459" s="197">
        <v>18</v>
      </c>
      <c r="I459" s="224">
        <f t="shared" si="262"/>
        <v>100</v>
      </c>
      <c r="J459" s="48">
        <f t="shared" ref="J459:J460" si="302">H459-G459</f>
        <v>0</v>
      </c>
    </row>
    <row r="460" spans="1:10" ht="38.25" customHeight="1">
      <c r="A460" s="3"/>
      <c r="B460" s="59" t="s">
        <v>71</v>
      </c>
      <c r="C460" s="25" t="s">
        <v>32</v>
      </c>
      <c r="D460" s="25" t="s">
        <v>21</v>
      </c>
      <c r="E460" s="25" t="s">
        <v>101</v>
      </c>
      <c r="F460" s="25" t="s">
        <v>65</v>
      </c>
      <c r="G460" s="202">
        <v>78.599999999999994</v>
      </c>
      <c r="H460" s="48">
        <v>0</v>
      </c>
      <c r="I460" s="224">
        <f t="shared" si="262"/>
        <v>0</v>
      </c>
      <c r="J460" s="48">
        <f t="shared" si="302"/>
        <v>-78.599999999999994</v>
      </c>
    </row>
    <row r="461" spans="1:10" ht="48" customHeight="1">
      <c r="A461" s="3"/>
      <c r="B461" s="236" t="s">
        <v>437</v>
      </c>
      <c r="C461" s="32" t="s">
        <v>32</v>
      </c>
      <c r="D461" s="32" t="s">
        <v>29</v>
      </c>
      <c r="E461" s="32"/>
      <c r="F461" s="32"/>
      <c r="G461" s="205">
        <f>G462+G467</f>
        <v>701.8</v>
      </c>
      <c r="H461" s="205">
        <f t="shared" ref="H461:J461" si="303">H462+H467</f>
        <v>701.8</v>
      </c>
      <c r="I461" s="49">
        <f t="shared" si="262"/>
        <v>100</v>
      </c>
      <c r="J461" s="49">
        <f t="shared" si="303"/>
        <v>0</v>
      </c>
    </row>
    <row r="462" spans="1:10" ht="111.75" customHeight="1">
      <c r="A462" s="3"/>
      <c r="B462" s="117" t="s">
        <v>107</v>
      </c>
      <c r="C462" s="52" t="s">
        <v>32</v>
      </c>
      <c r="D462" s="52" t="s">
        <v>29</v>
      </c>
      <c r="E462" s="52" t="s">
        <v>108</v>
      </c>
      <c r="F462" s="52"/>
      <c r="G462" s="203">
        <f>G463</f>
        <v>426.8</v>
      </c>
      <c r="H462" s="203">
        <f t="shared" ref="H462:J462" si="304">H463</f>
        <v>426.8</v>
      </c>
      <c r="I462" s="120">
        <f t="shared" si="262"/>
        <v>100</v>
      </c>
      <c r="J462" s="53">
        <f t="shared" si="304"/>
        <v>0</v>
      </c>
    </row>
    <row r="463" spans="1:10" ht="98.25" customHeight="1">
      <c r="A463" s="3"/>
      <c r="B463" s="58" t="s">
        <v>127</v>
      </c>
      <c r="C463" s="25" t="s">
        <v>32</v>
      </c>
      <c r="D463" s="25" t="s">
        <v>29</v>
      </c>
      <c r="E463" s="25" t="s">
        <v>128</v>
      </c>
      <c r="F463" s="25"/>
      <c r="G463" s="202">
        <f>G464+G465</f>
        <v>426.8</v>
      </c>
      <c r="H463" s="202">
        <f t="shared" ref="H463:J463" si="305">H464+H465</f>
        <v>426.8</v>
      </c>
      <c r="I463" s="224">
        <f t="shared" si="262"/>
        <v>100</v>
      </c>
      <c r="J463" s="28">
        <f t="shared" si="305"/>
        <v>0</v>
      </c>
    </row>
    <row r="464" spans="1:10" ht="57" customHeight="1">
      <c r="A464" s="3"/>
      <c r="B464" s="19" t="s">
        <v>313</v>
      </c>
      <c r="C464" s="25" t="s">
        <v>32</v>
      </c>
      <c r="D464" s="25" t="s">
        <v>29</v>
      </c>
      <c r="E464" s="25" t="s">
        <v>128</v>
      </c>
      <c r="F464" s="25" t="s">
        <v>58</v>
      </c>
      <c r="G464" s="202">
        <v>184.5</v>
      </c>
      <c r="H464" s="48">
        <v>184.5</v>
      </c>
      <c r="I464" s="224">
        <f t="shared" si="262"/>
        <v>100</v>
      </c>
      <c r="J464" s="48">
        <f t="shared" ref="J464" si="306">H464-G464</f>
        <v>0</v>
      </c>
    </row>
    <row r="465" spans="1:10" ht="52.5" customHeight="1">
      <c r="A465" s="3"/>
      <c r="B465" s="19" t="s">
        <v>314</v>
      </c>
      <c r="C465" s="25" t="s">
        <v>32</v>
      </c>
      <c r="D465" s="25" t="s">
        <v>29</v>
      </c>
      <c r="E465" s="25" t="s">
        <v>128</v>
      </c>
      <c r="F465" s="25" t="s">
        <v>60</v>
      </c>
      <c r="G465" s="202">
        <f>G466</f>
        <v>242.3</v>
      </c>
      <c r="H465" s="202">
        <f t="shared" ref="H465:J465" si="307">H466</f>
        <v>242.3</v>
      </c>
      <c r="I465" s="224">
        <f t="shared" ref="I465:I528" si="308">H465/G465*100</f>
        <v>100</v>
      </c>
      <c r="J465" s="28">
        <f t="shared" si="307"/>
        <v>0</v>
      </c>
    </row>
    <row r="466" spans="1:10" ht="67.5" customHeight="1">
      <c r="A466" s="3"/>
      <c r="B466" s="24" t="s">
        <v>79</v>
      </c>
      <c r="C466" s="25" t="s">
        <v>32</v>
      </c>
      <c r="D466" s="25" t="s">
        <v>29</v>
      </c>
      <c r="E466" s="25" t="s">
        <v>128</v>
      </c>
      <c r="F466" s="25" t="s">
        <v>76</v>
      </c>
      <c r="G466" s="202">
        <v>242.3</v>
      </c>
      <c r="H466" s="48">
        <v>242.3</v>
      </c>
      <c r="I466" s="224">
        <f t="shared" si="308"/>
        <v>100</v>
      </c>
      <c r="J466" s="48">
        <f t="shared" ref="J466" si="309">H466-G466</f>
        <v>0</v>
      </c>
    </row>
    <row r="467" spans="1:10" ht="75.75" customHeight="1">
      <c r="A467" s="3"/>
      <c r="B467" s="81" t="s">
        <v>391</v>
      </c>
      <c r="C467" s="52" t="s">
        <v>32</v>
      </c>
      <c r="D467" s="52" t="s">
        <v>29</v>
      </c>
      <c r="E467" s="52" t="s">
        <v>130</v>
      </c>
      <c r="F467" s="52"/>
      <c r="G467" s="203">
        <f>G468</f>
        <v>275</v>
      </c>
      <c r="H467" s="203">
        <f t="shared" ref="H467:J468" si="310">H468</f>
        <v>275</v>
      </c>
      <c r="I467" s="120">
        <f t="shared" si="308"/>
        <v>100</v>
      </c>
      <c r="J467" s="53">
        <f t="shared" si="310"/>
        <v>0</v>
      </c>
    </row>
    <row r="468" spans="1:10" ht="34.5" customHeight="1">
      <c r="A468" s="3"/>
      <c r="B468" s="83" t="s">
        <v>131</v>
      </c>
      <c r="C468" s="29" t="s">
        <v>32</v>
      </c>
      <c r="D468" s="29" t="s">
        <v>29</v>
      </c>
      <c r="E468" s="29" t="s">
        <v>192</v>
      </c>
      <c r="F468" s="29"/>
      <c r="G468" s="200">
        <f>G469</f>
        <v>275</v>
      </c>
      <c r="H468" s="200">
        <f t="shared" si="310"/>
        <v>275</v>
      </c>
      <c r="I468" s="223">
        <f t="shared" si="308"/>
        <v>100</v>
      </c>
      <c r="J468" s="30">
        <f t="shared" si="310"/>
        <v>0</v>
      </c>
    </row>
    <row r="469" spans="1:10" ht="133.5" customHeight="1">
      <c r="A469" s="3"/>
      <c r="B469" s="140" t="s">
        <v>315</v>
      </c>
      <c r="C469" s="25" t="s">
        <v>32</v>
      </c>
      <c r="D469" s="25" t="s">
        <v>29</v>
      </c>
      <c r="E469" s="25" t="s">
        <v>192</v>
      </c>
      <c r="F469" s="25" t="s">
        <v>64</v>
      </c>
      <c r="G469" s="202">
        <f>210+65</f>
        <v>275</v>
      </c>
      <c r="H469" s="48">
        <v>275</v>
      </c>
      <c r="I469" s="224">
        <f t="shared" si="308"/>
        <v>100</v>
      </c>
      <c r="J469" s="48">
        <f t="shared" ref="J469" si="311">H469-G469</f>
        <v>0</v>
      </c>
    </row>
    <row r="470" spans="1:10" ht="37.5" customHeight="1">
      <c r="A470" s="3"/>
      <c r="B470" s="26" t="s">
        <v>299</v>
      </c>
      <c r="C470" s="17" t="s">
        <v>32</v>
      </c>
      <c r="D470" s="17" t="s">
        <v>32</v>
      </c>
      <c r="E470" s="17"/>
      <c r="F470" s="17"/>
      <c r="G470" s="196">
        <f>G471+G474</f>
        <v>3701.2</v>
      </c>
      <c r="H470" s="196">
        <f t="shared" ref="H470:J470" si="312">H471+H474</f>
        <v>3700</v>
      </c>
      <c r="I470" s="225">
        <f t="shared" si="308"/>
        <v>99.967578082783973</v>
      </c>
      <c r="J470" s="193">
        <f t="shared" si="312"/>
        <v>-1.2000000000000028</v>
      </c>
    </row>
    <row r="471" spans="1:10" ht="77.25" customHeight="1">
      <c r="A471" s="3"/>
      <c r="B471" s="81" t="s">
        <v>391</v>
      </c>
      <c r="C471" s="52" t="s">
        <v>32</v>
      </c>
      <c r="D471" s="52" t="s">
        <v>32</v>
      </c>
      <c r="E471" s="52" t="s">
        <v>130</v>
      </c>
      <c r="F471" s="52"/>
      <c r="G471" s="203">
        <f>G472</f>
        <v>3367.2</v>
      </c>
      <c r="H471" s="203">
        <f t="shared" ref="H471:J472" si="313">H472</f>
        <v>3367.2</v>
      </c>
      <c r="I471" s="120">
        <f t="shared" si="308"/>
        <v>100</v>
      </c>
      <c r="J471" s="53">
        <f t="shared" si="313"/>
        <v>0</v>
      </c>
    </row>
    <row r="472" spans="1:10" ht="32.25" customHeight="1">
      <c r="A472" s="3"/>
      <c r="B472" s="83" t="s">
        <v>131</v>
      </c>
      <c r="C472" s="29" t="s">
        <v>32</v>
      </c>
      <c r="D472" s="29" t="s">
        <v>32</v>
      </c>
      <c r="E472" s="29" t="s">
        <v>192</v>
      </c>
      <c r="F472" s="29"/>
      <c r="G472" s="200">
        <f>G473</f>
        <v>3367.2</v>
      </c>
      <c r="H472" s="200">
        <f t="shared" si="313"/>
        <v>3367.2</v>
      </c>
      <c r="I472" s="223">
        <f t="shared" si="308"/>
        <v>100</v>
      </c>
      <c r="J472" s="30">
        <f t="shared" si="313"/>
        <v>0</v>
      </c>
    </row>
    <row r="473" spans="1:10" ht="35.25" customHeight="1">
      <c r="A473" s="3">
        <v>172</v>
      </c>
      <c r="B473" s="19" t="s">
        <v>11</v>
      </c>
      <c r="C473" s="25" t="s">
        <v>32</v>
      </c>
      <c r="D473" s="25" t="s">
        <v>32</v>
      </c>
      <c r="E473" s="25" t="s">
        <v>192</v>
      </c>
      <c r="F473" s="71" t="s">
        <v>65</v>
      </c>
      <c r="G473" s="197">
        <f>3150+1400-700.5-482.3</f>
        <v>3367.2</v>
      </c>
      <c r="H473" s="48">
        <v>3367.2</v>
      </c>
      <c r="I473" s="224">
        <f t="shared" si="308"/>
        <v>100</v>
      </c>
      <c r="J473" s="48">
        <f t="shared" ref="J473" si="314">H473-G473</f>
        <v>0</v>
      </c>
    </row>
    <row r="474" spans="1:10" ht="100.5" customHeight="1">
      <c r="A474" s="3"/>
      <c r="B474" s="81" t="s">
        <v>209</v>
      </c>
      <c r="C474" s="52" t="s">
        <v>32</v>
      </c>
      <c r="D474" s="52" t="s">
        <v>32</v>
      </c>
      <c r="E474" s="52" t="s">
        <v>210</v>
      </c>
      <c r="F474" s="52"/>
      <c r="G474" s="203">
        <f>G475+G478+G481+G484</f>
        <v>334</v>
      </c>
      <c r="H474" s="203">
        <f t="shared" ref="H474:J474" si="315">H475+H478+H481+H484</f>
        <v>332.8</v>
      </c>
      <c r="I474" s="120">
        <f t="shared" si="308"/>
        <v>99.640718562874255</v>
      </c>
      <c r="J474" s="53">
        <f t="shared" si="315"/>
        <v>-1.2000000000000028</v>
      </c>
    </row>
    <row r="475" spans="1:10" ht="42" customHeight="1">
      <c r="A475" s="3">
        <v>176</v>
      </c>
      <c r="B475" s="83" t="s">
        <v>229</v>
      </c>
      <c r="C475" s="29" t="s">
        <v>32</v>
      </c>
      <c r="D475" s="29" t="s">
        <v>32</v>
      </c>
      <c r="E475" s="29" t="s">
        <v>230</v>
      </c>
      <c r="F475" s="29"/>
      <c r="G475" s="200">
        <f>G476</f>
        <v>75</v>
      </c>
      <c r="H475" s="200">
        <f t="shared" ref="H475:J476" si="316">H476</f>
        <v>73.8</v>
      </c>
      <c r="I475" s="223">
        <f t="shared" si="308"/>
        <v>98.4</v>
      </c>
      <c r="J475" s="30">
        <f t="shared" si="316"/>
        <v>-1.2000000000000028</v>
      </c>
    </row>
    <row r="476" spans="1:10" ht="52.5" customHeight="1">
      <c r="A476" s="3">
        <v>177</v>
      </c>
      <c r="B476" s="19" t="s">
        <v>314</v>
      </c>
      <c r="C476" s="71" t="s">
        <v>32</v>
      </c>
      <c r="D476" s="71" t="s">
        <v>32</v>
      </c>
      <c r="E476" s="71" t="s">
        <v>230</v>
      </c>
      <c r="F476" s="71" t="s">
        <v>60</v>
      </c>
      <c r="G476" s="202">
        <f>G477</f>
        <v>75</v>
      </c>
      <c r="H476" s="202">
        <f t="shared" si="316"/>
        <v>73.8</v>
      </c>
      <c r="I476" s="224">
        <f t="shared" si="308"/>
        <v>98.4</v>
      </c>
      <c r="J476" s="28">
        <f t="shared" si="316"/>
        <v>-1.2000000000000028</v>
      </c>
    </row>
    <row r="477" spans="1:10" ht="69" customHeight="1">
      <c r="A477" s="3"/>
      <c r="B477" s="24" t="s">
        <v>79</v>
      </c>
      <c r="C477" s="71" t="s">
        <v>32</v>
      </c>
      <c r="D477" s="71" t="s">
        <v>32</v>
      </c>
      <c r="E477" s="71" t="s">
        <v>230</v>
      </c>
      <c r="F477" s="71" t="s">
        <v>76</v>
      </c>
      <c r="G477" s="202">
        <v>75</v>
      </c>
      <c r="H477" s="48">
        <v>73.8</v>
      </c>
      <c r="I477" s="224">
        <f t="shared" si="308"/>
        <v>98.4</v>
      </c>
      <c r="J477" s="48">
        <f t="shared" ref="J477" si="317">H477-G477</f>
        <v>-1.2000000000000028</v>
      </c>
    </row>
    <row r="478" spans="1:10" ht="82.5" customHeight="1">
      <c r="A478" s="3">
        <v>178</v>
      </c>
      <c r="B478" s="82" t="s">
        <v>231</v>
      </c>
      <c r="C478" s="29" t="s">
        <v>32</v>
      </c>
      <c r="D478" s="29" t="s">
        <v>32</v>
      </c>
      <c r="E478" s="29" t="s">
        <v>232</v>
      </c>
      <c r="F478" s="29"/>
      <c r="G478" s="200">
        <f>G479</f>
        <v>53</v>
      </c>
      <c r="H478" s="200">
        <f t="shared" ref="H478:J479" si="318">H479</f>
        <v>53</v>
      </c>
      <c r="I478" s="223">
        <f t="shared" si="308"/>
        <v>100</v>
      </c>
      <c r="J478" s="30">
        <f t="shared" si="318"/>
        <v>0</v>
      </c>
    </row>
    <row r="479" spans="1:10" ht="52.5" customHeight="1">
      <c r="A479" s="3"/>
      <c r="B479" s="19" t="s">
        <v>314</v>
      </c>
      <c r="C479" s="71" t="s">
        <v>32</v>
      </c>
      <c r="D479" s="71" t="s">
        <v>32</v>
      </c>
      <c r="E479" s="71" t="s">
        <v>232</v>
      </c>
      <c r="F479" s="71" t="s">
        <v>60</v>
      </c>
      <c r="G479" s="202">
        <f>G480</f>
        <v>53</v>
      </c>
      <c r="H479" s="202">
        <f t="shared" si="318"/>
        <v>53</v>
      </c>
      <c r="I479" s="224">
        <f t="shared" si="308"/>
        <v>100</v>
      </c>
      <c r="J479" s="28">
        <f t="shared" si="318"/>
        <v>0</v>
      </c>
    </row>
    <row r="480" spans="1:10" ht="68.25" customHeight="1">
      <c r="A480" s="3">
        <v>182</v>
      </c>
      <c r="B480" s="24" t="s">
        <v>79</v>
      </c>
      <c r="C480" s="71" t="s">
        <v>32</v>
      </c>
      <c r="D480" s="71" t="s">
        <v>32</v>
      </c>
      <c r="E480" s="71" t="s">
        <v>232</v>
      </c>
      <c r="F480" s="71" t="s">
        <v>76</v>
      </c>
      <c r="G480" s="202">
        <v>53</v>
      </c>
      <c r="H480" s="48">
        <v>53</v>
      </c>
      <c r="I480" s="224">
        <f t="shared" si="308"/>
        <v>100</v>
      </c>
      <c r="J480" s="48">
        <f t="shared" ref="J480" si="319">H480-G480</f>
        <v>0</v>
      </c>
    </row>
    <row r="481" spans="1:10" ht="66.75" customHeight="1">
      <c r="A481" s="3"/>
      <c r="B481" s="82" t="s">
        <v>233</v>
      </c>
      <c r="C481" s="29" t="s">
        <v>32</v>
      </c>
      <c r="D481" s="29" t="s">
        <v>32</v>
      </c>
      <c r="E481" s="29" t="s">
        <v>234</v>
      </c>
      <c r="F481" s="29"/>
      <c r="G481" s="200">
        <f>G482</f>
        <v>36.599999999999994</v>
      </c>
      <c r="H481" s="200">
        <f t="shared" ref="H481:J482" si="320">H482</f>
        <v>36.6</v>
      </c>
      <c r="I481" s="223">
        <f t="shared" si="308"/>
        <v>100.00000000000003</v>
      </c>
      <c r="J481" s="30">
        <f t="shared" si="320"/>
        <v>0</v>
      </c>
    </row>
    <row r="482" spans="1:10" ht="48.75" customHeight="1">
      <c r="A482" s="3"/>
      <c r="B482" s="19" t="s">
        <v>314</v>
      </c>
      <c r="C482" s="71" t="s">
        <v>32</v>
      </c>
      <c r="D482" s="71" t="s">
        <v>32</v>
      </c>
      <c r="E482" s="71" t="s">
        <v>234</v>
      </c>
      <c r="F482" s="71" t="s">
        <v>60</v>
      </c>
      <c r="G482" s="202">
        <f>G483</f>
        <v>36.599999999999994</v>
      </c>
      <c r="H482" s="202">
        <f t="shared" si="320"/>
        <v>36.6</v>
      </c>
      <c r="I482" s="224">
        <f t="shared" si="308"/>
        <v>100.00000000000003</v>
      </c>
      <c r="J482" s="28">
        <f t="shared" si="320"/>
        <v>0</v>
      </c>
    </row>
    <row r="483" spans="1:10" ht="70.5" customHeight="1">
      <c r="A483" s="3"/>
      <c r="B483" s="24" t="s">
        <v>79</v>
      </c>
      <c r="C483" s="71" t="s">
        <v>32</v>
      </c>
      <c r="D483" s="71" t="s">
        <v>32</v>
      </c>
      <c r="E483" s="71" t="s">
        <v>234</v>
      </c>
      <c r="F483" s="71" t="s">
        <v>76</v>
      </c>
      <c r="G483" s="202">
        <f>125-88.4</f>
        <v>36.599999999999994</v>
      </c>
      <c r="H483" s="48">
        <v>36.6</v>
      </c>
      <c r="I483" s="224">
        <f t="shared" si="308"/>
        <v>100.00000000000003</v>
      </c>
      <c r="J483" s="48">
        <f t="shared" ref="J483" si="321">H483-G483</f>
        <v>0</v>
      </c>
    </row>
    <row r="484" spans="1:10" ht="47.25">
      <c r="A484" s="3"/>
      <c r="B484" s="82" t="s">
        <v>235</v>
      </c>
      <c r="C484" s="29" t="s">
        <v>32</v>
      </c>
      <c r="D484" s="29" t="s">
        <v>32</v>
      </c>
      <c r="E484" s="29" t="s">
        <v>236</v>
      </c>
      <c r="F484" s="29"/>
      <c r="G484" s="200">
        <f>G485</f>
        <v>169.4</v>
      </c>
      <c r="H484" s="200">
        <f t="shared" ref="H484:J485" si="322">H485</f>
        <v>169.4</v>
      </c>
      <c r="I484" s="223">
        <f t="shared" si="308"/>
        <v>100</v>
      </c>
      <c r="J484" s="30">
        <f t="shared" si="322"/>
        <v>0</v>
      </c>
    </row>
    <row r="485" spans="1:10" ht="51.75" customHeight="1">
      <c r="A485" s="3"/>
      <c r="B485" s="19" t="s">
        <v>314</v>
      </c>
      <c r="C485" s="71" t="s">
        <v>32</v>
      </c>
      <c r="D485" s="71" t="s">
        <v>32</v>
      </c>
      <c r="E485" s="71" t="s">
        <v>236</v>
      </c>
      <c r="F485" s="71" t="s">
        <v>60</v>
      </c>
      <c r="G485" s="202">
        <f>G486</f>
        <v>169.4</v>
      </c>
      <c r="H485" s="202">
        <f t="shared" si="322"/>
        <v>169.4</v>
      </c>
      <c r="I485" s="224">
        <f t="shared" si="308"/>
        <v>100</v>
      </c>
      <c r="J485" s="28">
        <f t="shared" si="322"/>
        <v>0</v>
      </c>
    </row>
    <row r="486" spans="1:10" ht="63.75" customHeight="1">
      <c r="A486" s="3"/>
      <c r="B486" s="24" t="s">
        <v>79</v>
      </c>
      <c r="C486" s="71" t="s">
        <v>32</v>
      </c>
      <c r="D486" s="71" t="s">
        <v>32</v>
      </c>
      <c r="E486" s="71" t="s">
        <v>236</v>
      </c>
      <c r="F486" s="71" t="s">
        <v>76</v>
      </c>
      <c r="G486" s="202">
        <v>169.4</v>
      </c>
      <c r="H486" s="48">
        <v>169.4</v>
      </c>
      <c r="I486" s="224">
        <f t="shared" si="308"/>
        <v>100</v>
      </c>
      <c r="J486" s="48">
        <f t="shared" ref="J486" si="323">H486-G486</f>
        <v>0</v>
      </c>
    </row>
    <row r="487" spans="1:10" ht="35.25" customHeight="1">
      <c r="A487" s="3"/>
      <c r="B487" s="26" t="s">
        <v>300</v>
      </c>
      <c r="C487" s="17" t="s">
        <v>32</v>
      </c>
      <c r="D487" s="17" t="s">
        <v>42</v>
      </c>
      <c r="E487" s="17"/>
      <c r="F487" s="17"/>
      <c r="G487" s="205">
        <f>G488+G492</f>
        <v>26181.5</v>
      </c>
      <c r="H487" s="205">
        <f t="shared" ref="H487:J487" si="324">H488+H492</f>
        <v>26181.5</v>
      </c>
      <c r="I487" s="225">
        <f t="shared" si="308"/>
        <v>100</v>
      </c>
      <c r="J487" s="49">
        <f t="shared" si="324"/>
        <v>0</v>
      </c>
    </row>
    <row r="488" spans="1:10" ht="72.75" customHeight="1">
      <c r="A488" s="3"/>
      <c r="B488" s="81" t="s">
        <v>391</v>
      </c>
      <c r="C488" s="52" t="s">
        <v>32</v>
      </c>
      <c r="D488" s="52" t="s">
        <v>42</v>
      </c>
      <c r="E488" s="52" t="s">
        <v>130</v>
      </c>
      <c r="F488" s="52"/>
      <c r="G488" s="203">
        <f>G489</f>
        <v>24148.2</v>
      </c>
      <c r="H488" s="203">
        <f t="shared" ref="H488:J488" si="325">H489</f>
        <v>24148.2</v>
      </c>
      <c r="I488" s="120">
        <f t="shared" si="308"/>
        <v>100</v>
      </c>
      <c r="J488" s="53">
        <f t="shared" si="325"/>
        <v>0</v>
      </c>
    </row>
    <row r="489" spans="1:10" ht="30.75" customHeight="1">
      <c r="A489" s="3"/>
      <c r="B489" s="83" t="s">
        <v>131</v>
      </c>
      <c r="C489" s="29" t="s">
        <v>32</v>
      </c>
      <c r="D489" s="29" t="s">
        <v>42</v>
      </c>
      <c r="E489" s="29" t="s">
        <v>192</v>
      </c>
      <c r="F489" s="29"/>
      <c r="G489" s="200">
        <f>G490+G491</f>
        <v>24148.2</v>
      </c>
      <c r="H489" s="200">
        <f t="shared" ref="H489:J489" si="326">H490+H491</f>
        <v>24148.2</v>
      </c>
      <c r="I489" s="223">
        <f t="shared" si="308"/>
        <v>100</v>
      </c>
      <c r="J489" s="30">
        <f t="shared" si="326"/>
        <v>0</v>
      </c>
    </row>
    <row r="490" spans="1:10" ht="125.25" customHeight="1">
      <c r="A490" s="3"/>
      <c r="B490" s="140" t="s">
        <v>315</v>
      </c>
      <c r="C490" s="71" t="s">
        <v>32</v>
      </c>
      <c r="D490" s="71" t="s">
        <v>42</v>
      </c>
      <c r="E490" s="25" t="s">
        <v>192</v>
      </c>
      <c r="F490" s="71" t="s">
        <v>64</v>
      </c>
      <c r="G490" s="202">
        <f>26942.3+122.2-102-123.8-3700.5+500</f>
        <v>23638.2</v>
      </c>
      <c r="H490" s="48">
        <v>23638.2</v>
      </c>
      <c r="I490" s="224">
        <f t="shared" si="308"/>
        <v>100</v>
      </c>
      <c r="J490" s="48">
        <f t="shared" ref="J490:J491" si="327">H490-G490</f>
        <v>0</v>
      </c>
    </row>
    <row r="491" spans="1:10" ht="33.75" customHeight="1">
      <c r="A491" s="3"/>
      <c r="B491" s="19" t="s">
        <v>68</v>
      </c>
      <c r="C491" s="71" t="s">
        <v>32</v>
      </c>
      <c r="D491" s="71" t="s">
        <v>42</v>
      </c>
      <c r="E491" s="25" t="s">
        <v>192</v>
      </c>
      <c r="F491" s="71" t="s">
        <v>65</v>
      </c>
      <c r="G491" s="202">
        <f>350+160</f>
        <v>510</v>
      </c>
      <c r="H491" s="48">
        <v>510</v>
      </c>
      <c r="I491" s="224">
        <f t="shared" si="308"/>
        <v>100</v>
      </c>
      <c r="J491" s="48">
        <f t="shared" si="327"/>
        <v>0</v>
      </c>
    </row>
    <row r="492" spans="1:10" ht="126">
      <c r="A492" s="3"/>
      <c r="B492" s="36" t="s">
        <v>280</v>
      </c>
      <c r="C492" s="37" t="s">
        <v>32</v>
      </c>
      <c r="D492" s="37" t="s">
        <v>42</v>
      </c>
      <c r="E492" s="37" t="s">
        <v>254</v>
      </c>
      <c r="F492" s="37"/>
      <c r="G492" s="201">
        <f>G493+G494</f>
        <v>2033.3</v>
      </c>
      <c r="H492" s="201">
        <f t="shared" ref="H492:J492" si="328">H493+H494</f>
        <v>2033.3</v>
      </c>
      <c r="I492" s="103">
        <f t="shared" si="308"/>
        <v>100</v>
      </c>
      <c r="J492" s="38">
        <f t="shared" si="328"/>
        <v>0</v>
      </c>
    </row>
    <row r="493" spans="1:10" ht="54" customHeight="1">
      <c r="A493" s="3"/>
      <c r="B493" s="19" t="s">
        <v>313</v>
      </c>
      <c r="C493" s="88" t="s">
        <v>32</v>
      </c>
      <c r="D493" s="88" t="s">
        <v>42</v>
      </c>
      <c r="E493" s="25" t="s">
        <v>254</v>
      </c>
      <c r="F493" s="88" t="s">
        <v>58</v>
      </c>
      <c r="G493" s="202">
        <f>1663.3+19</f>
        <v>1682.3</v>
      </c>
      <c r="H493" s="48">
        <f>1663.3+19</f>
        <v>1682.3</v>
      </c>
      <c r="I493" s="224">
        <f t="shared" si="308"/>
        <v>100</v>
      </c>
      <c r="J493" s="48">
        <f t="shared" ref="J493:J495" si="329">H493-G493</f>
        <v>0</v>
      </c>
    </row>
    <row r="494" spans="1:10" ht="35.25" customHeight="1">
      <c r="A494" s="3"/>
      <c r="B494" s="19" t="s">
        <v>314</v>
      </c>
      <c r="C494" s="88" t="s">
        <v>32</v>
      </c>
      <c r="D494" s="88" t="s">
        <v>42</v>
      </c>
      <c r="E494" s="25" t="s">
        <v>254</v>
      </c>
      <c r="F494" s="88" t="s">
        <v>60</v>
      </c>
      <c r="G494" s="202">
        <f>G495</f>
        <v>351</v>
      </c>
      <c r="H494" s="202">
        <f>H495</f>
        <v>351</v>
      </c>
      <c r="I494" s="224">
        <f t="shared" si="308"/>
        <v>100</v>
      </c>
      <c r="J494" s="48">
        <f t="shared" si="329"/>
        <v>0</v>
      </c>
    </row>
    <row r="495" spans="1:10" ht="61.5" customHeight="1">
      <c r="A495" s="3"/>
      <c r="B495" s="24" t="s">
        <v>79</v>
      </c>
      <c r="C495" s="88" t="s">
        <v>32</v>
      </c>
      <c r="D495" s="88" t="s">
        <v>42</v>
      </c>
      <c r="E495" s="25" t="s">
        <v>254</v>
      </c>
      <c r="F495" s="88" t="s">
        <v>76</v>
      </c>
      <c r="G495" s="202">
        <v>351</v>
      </c>
      <c r="H495" s="48">
        <v>351</v>
      </c>
      <c r="I495" s="224">
        <f t="shared" si="308"/>
        <v>100</v>
      </c>
      <c r="J495" s="48">
        <f t="shared" si="329"/>
        <v>0</v>
      </c>
    </row>
    <row r="496" spans="1:10" ht="32.25" customHeight="1">
      <c r="A496" s="4"/>
      <c r="B496" s="41" t="s">
        <v>363</v>
      </c>
      <c r="C496" s="14" t="s">
        <v>45</v>
      </c>
      <c r="D496" s="62"/>
      <c r="E496" s="62"/>
      <c r="F496" s="62"/>
      <c r="G496" s="195">
        <f>G497</f>
        <v>227573.8</v>
      </c>
      <c r="H496" s="195">
        <f t="shared" ref="H496:J496" si="330">H497</f>
        <v>224123.09999999998</v>
      </c>
      <c r="I496" s="226">
        <f t="shared" si="308"/>
        <v>98.483700672045728</v>
      </c>
      <c r="J496" s="16">
        <f t="shared" si="330"/>
        <v>-3450.6999999999921</v>
      </c>
    </row>
    <row r="497" spans="1:10" ht="22.9" customHeight="1">
      <c r="A497" s="4"/>
      <c r="B497" s="26" t="s">
        <v>364</v>
      </c>
      <c r="C497" s="17" t="s">
        <v>45</v>
      </c>
      <c r="D497" s="17" t="s">
        <v>19</v>
      </c>
      <c r="E497" s="20"/>
      <c r="F497" s="20"/>
      <c r="G497" s="196">
        <f>G498+G507+G509+G512+G521+G526+G524</f>
        <v>227573.8</v>
      </c>
      <c r="H497" s="196">
        <f t="shared" ref="H497:J497" si="331">H498+H507+H509+H512+H521+H526+H524</f>
        <v>224123.09999999998</v>
      </c>
      <c r="I497" s="225">
        <f t="shared" si="308"/>
        <v>98.483700672045728</v>
      </c>
      <c r="J497" s="193">
        <f t="shared" si="331"/>
        <v>-3450.6999999999921</v>
      </c>
    </row>
    <row r="498" spans="1:10" ht="60" customHeight="1">
      <c r="A498" s="4"/>
      <c r="B498" s="104" t="s">
        <v>422</v>
      </c>
      <c r="C498" s="52" t="s">
        <v>45</v>
      </c>
      <c r="D498" s="52" t="s">
        <v>19</v>
      </c>
      <c r="E498" s="52" t="s">
        <v>114</v>
      </c>
      <c r="F498" s="52"/>
      <c r="G498" s="203">
        <f>G499+G501+G504</f>
        <v>83652.999999999985</v>
      </c>
      <c r="H498" s="203">
        <f t="shared" ref="H498:J498" si="332">H499+H501+H504</f>
        <v>83458.399999999994</v>
      </c>
      <c r="I498" s="120">
        <f t="shared" si="308"/>
        <v>99.767372359628467</v>
      </c>
      <c r="J498" s="53">
        <f t="shared" si="332"/>
        <v>-194.60000000000002</v>
      </c>
    </row>
    <row r="499" spans="1:10" ht="15.75" customHeight="1">
      <c r="A499" s="4"/>
      <c r="B499" s="84" t="s">
        <v>193</v>
      </c>
      <c r="C499" s="29" t="s">
        <v>45</v>
      </c>
      <c r="D499" s="29" t="s">
        <v>19</v>
      </c>
      <c r="E499" s="29" t="s">
        <v>194</v>
      </c>
      <c r="F499" s="29"/>
      <c r="G499" s="200">
        <f>G500</f>
        <v>38582.899999999994</v>
      </c>
      <c r="H499" s="200">
        <f t="shared" ref="H499:J499" si="333">H500</f>
        <v>38582.9</v>
      </c>
      <c r="I499" s="223">
        <f t="shared" si="308"/>
        <v>100.00000000000003</v>
      </c>
      <c r="J499" s="30">
        <f t="shared" si="333"/>
        <v>0</v>
      </c>
    </row>
    <row r="500" spans="1:10" ht="130.5" customHeight="1">
      <c r="A500" s="4"/>
      <c r="B500" s="140" t="s">
        <v>315</v>
      </c>
      <c r="C500" s="71" t="s">
        <v>45</v>
      </c>
      <c r="D500" s="71" t="s">
        <v>19</v>
      </c>
      <c r="E500" s="71" t="s">
        <v>194</v>
      </c>
      <c r="F500" s="71" t="s">
        <v>64</v>
      </c>
      <c r="G500" s="197">
        <f>39036.7+30.3+280+50+529.7+10.1-1891.5+5-10.1-10.3+553</f>
        <v>38582.899999999994</v>
      </c>
      <c r="H500" s="48">
        <v>38582.9</v>
      </c>
      <c r="I500" s="224">
        <f t="shared" si="308"/>
        <v>100.00000000000003</v>
      </c>
      <c r="J500" s="48">
        <f t="shared" ref="J500" si="334">H500-G500</f>
        <v>0</v>
      </c>
    </row>
    <row r="501" spans="1:10" ht="33" customHeight="1">
      <c r="A501" s="9"/>
      <c r="B501" s="82" t="s">
        <v>195</v>
      </c>
      <c r="C501" s="29" t="s">
        <v>45</v>
      </c>
      <c r="D501" s="29" t="s">
        <v>19</v>
      </c>
      <c r="E501" s="29" t="s">
        <v>196</v>
      </c>
      <c r="F501" s="29"/>
      <c r="G501" s="200">
        <f>G502+G503</f>
        <v>44784.7</v>
      </c>
      <c r="H501" s="200">
        <f t="shared" ref="H501:J501" si="335">H502+H503</f>
        <v>44623.6</v>
      </c>
      <c r="I501" s="223">
        <f t="shared" si="308"/>
        <v>99.640278934546842</v>
      </c>
      <c r="J501" s="30">
        <f t="shared" si="335"/>
        <v>-161.1</v>
      </c>
    </row>
    <row r="502" spans="1:10" ht="127.5" customHeight="1">
      <c r="A502" s="5"/>
      <c r="B502" s="140" t="s">
        <v>315</v>
      </c>
      <c r="C502" s="71" t="s">
        <v>45</v>
      </c>
      <c r="D502" s="71" t="s">
        <v>19</v>
      </c>
      <c r="E502" s="71" t="s">
        <v>196</v>
      </c>
      <c r="F502" s="71" t="s">
        <v>64</v>
      </c>
      <c r="G502" s="197">
        <f>41139.8+1500+20+40+500+318.7+8.7-598+700+1.2-8.7-156.6+863+300</f>
        <v>44628.1</v>
      </c>
      <c r="H502" s="48">
        <v>44623.6</v>
      </c>
      <c r="I502" s="224">
        <f t="shared" si="308"/>
        <v>99.989916666853389</v>
      </c>
      <c r="J502" s="48">
        <f t="shared" ref="J502:J503" si="336">H502-G502</f>
        <v>-4.5</v>
      </c>
    </row>
    <row r="503" spans="1:10" ht="36.75" customHeight="1">
      <c r="A503" s="9"/>
      <c r="B503" s="186" t="s">
        <v>75</v>
      </c>
      <c r="C503" s="187" t="s">
        <v>45</v>
      </c>
      <c r="D503" s="187" t="s">
        <v>19</v>
      </c>
      <c r="E503" s="187" t="s">
        <v>196</v>
      </c>
      <c r="F503" s="187" t="s">
        <v>65</v>
      </c>
      <c r="G503" s="197">
        <v>156.6</v>
      </c>
      <c r="H503" s="48">
        <v>0</v>
      </c>
      <c r="I503" s="224">
        <f t="shared" si="308"/>
        <v>0</v>
      </c>
      <c r="J503" s="48">
        <f t="shared" si="336"/>
        <v>-156.6</v>
      </c>
    </row>
    <row r="504" spans="1:10" ht="47.25" customHeight="1">
      <c r="A504" s="3">
        <v>189</v>
      </c>
      <c r="B504" s="82" t="s">
        <v>201</v>
      </c>
      <c r="C504" s="29" t="s">
        <v>45</v>
      </c>
      <c r="D504" s="29" t="s">
        <v>19</v>
      </c>
      <c r="E504" s="29" t="s">
        <v>202</v>
      </c>
      <c r="F504" s="29"/>
      <c r="G504" s="200">
        <f>G506+G505</f>
        <v>285.40000000000003</v>
      </c>
      <c r="H504" s="200">
        <f t="shared" ref="H504:J504" si="337">H506+H505</f>
        <v>251.9</v>
      </c>
      <c r="I504" s="223">
        <f t="shared" si="308"/>
        <v>88.262088297126823</v>
      </c>
      <c r="J504" s="30">
        <f t="shared" si="337"/>
        <v>-33.500000000000028</v>
      </c>
    </row>
    <row r="505" spans="1:10" ht="132" customHeight="1">
      <c r="A505" s="3"/>
      <c r="B505" s="140" t="s">
        <v>315</v>
      </c>
      <c r="C505" s="132" t="s">
        <v>45</v>
      </c>
      <c r="D505" s="132" t="s">
        <v>19</v>
      </c>
      <c r="E505" s="132" t="s">
        <v>202</v>
      </c>
      <c r="F505" s="25" t="s">
        <v>64</v>
      </c>
      <c r="G505" s="202">
        <f>200+1.7+20.3+18.8+10.3</f>
        <v>251.10000000000002</v>
      </c>
      <c r="H505" s="48">
        <v>221.6</v>
      </c>
      <c r="I505" s="224">
        <f t="shared" si="308"/>
        <v>88.251692552767807</v>
      </c>
      <c r="J505" s="48">
        <f t="shared" ref="J505:J506" si="338">H505-G505</f>
        <v>-29.500000000000028</v>
      </c>
    </row>
    <row r="506" spans="1:10" ht="38.25" customHeight="1">
      <c r="A506" s="3"/>
      <c r="B506" s="131" t="s">
        <v>75</v>
      </c>
      <c r="C506" s="71" t="s">
        <v>45</v>
      </c>
      <c r="D506" s="71" t="s">
        <v>19</v>
      </c>
      <c r="E506" s="71" t="s">
        <v>202</v>
      </c>
      <c r="F506" s="71" t="s">
        <v>65</v>
      </c>
      <c r="G506" s="197">
        <f>30.3+4</f>
        <v>34.299999999999997</v>
      </c>
      <c r="H506" s="48">
        <v>30.3</v>
      </c>
      <c r="I506" s="224">
        <f t="shared" si="308"/>
        <v>88.338192419825077</v>
      </c>
      <c r="J506" s="48">
        <f t="shared" si="338"/>
        <v>-3.9999999999999964</v>
      </c>
    </row>
    <row r="507" spans="1:10" ht="99" customHeight="1">
      <c r="A507" s="3"/>
      <c r="B507" s="36" t="s">
        <v>401</v>
      </c>
      <c r="C507" s="37" t="s">
        <v>45</v>
      </c>
      <c r="D507" s="37" t="s">
        <v>19</v>
      </c>
      <c r="E507" s="37" t="s">
        <v>248</v>
      </c>
      <c r="F507" s="37"/>
      <c r="G507" s="201">
        <f>G508</f>
        <v>11.9</v>
      </c>
      <c r="H507" s="201">
        <f t="shared" ref="H507:J507" si="339">H508</f>
        <v>11.9</v>
      </c>
      <c r="I507" s="103">
        <f t="shared" si="308"/>
        <v>100</v>
      </c>
      <c r="J507" s="38">
        <f t="shared" si="339"/>
        <v>0</v>
      </c>
    </row>
    <row r="508" spans="1:10" ht="129.75" customHeight="1">
      <c r="A508" s="3"/>
      <c r="B508" s="140" t="s">
        <v>315</v>
      </c>
      <c r="C508" s="20" t="s">
        <v>45</v>
      </c>
      <c r="D508" s="20" t="s">
        <v>19</v>
      </c>
      <c r="E508" s="25" t="s">
        <v>248</v>
      </c>
      <c r="F508" s="20" t="s">
        <v>64</v>
      </c>
      <c r="G508" s="197">
        <f>18-6.1</f>
        <v>11.9</v>
      </c>
      <c r="H508" s="48">
        <v>11.9</v>
      </c>
      <c r="I508" s="224">
        <f t="shared" si="308"/>
        <v>100</v>
      </c>
      <c r="J508" s="48">
        <f t="shared" ref="J508" si="340">H508-G508</f>
        <v>0</v>
      </c>
    </row>
    <row r="509" spans="1:10" ht="62.25" hidden="1" customHeight="1">
      <c r="A509" s="3"/>
      <c r="B509" s="81" t="s">
        <v>139</v>
      </c>
      <c r="C509" s="52" t="s">
        <v>45</v>
      </c>
      <c r="D509" s="52" t="s">
        <v>19</v>
      </c>
      <c r="E509" s="52" t="s">
        <v>140</v>
      </c>
      <c r="F509" s="52"/>
      <c r="G509" s="203">
        <f>G510</f>
        <v>0</v>
      </c>
      <c r="H509" s="48"/>
      <c r="I509" s="223" t="e">
        <f t="shared" si="308"/>
        <v>#DIV/0!</v>
      </c>
      <c r="J509" s="238"/>
    </row>
    <row r="510" spans="1:10" ht="41.25" hidden="1" customHeight="1">
      <c r="A510" s="3"/>
      <c r="B510" s="83" t="s">
        <v>147</v>
      </c>
      <c r="C510" s="29" t="s">
        <v>45</v>
      </c>
      <c r="D510" s="29" t="s">
        <v>19</v>
      </c>
      <c r="E510" s="29" t="s">
        <v>148</v>
      </c>
      <c r="F510" s="29"/>
      <c r="G510" s="200">
        <f>G511</f>
        <v>0</v>
      </c>
      <c r="H510" s="48"/>
      <c r="I510" s="223" t="e">
        <f t="shared" si="308"/>
        <v>#DIV/0!</v>
      </c>
      <c r="J510" s="238"/>
    </row>
    <row r="511" spans="1:10" ht="50.25" hidden="1" customHeight="1">
      <c r="A511" s="3">
        <v>194</v>
      </c>
      <c r="B511" s="24" t="s">
        <v>8</v>
      </c>
      <c r="C511" s="20" t="s">
        <v>45</v>
      </c>
      <c r="D511" s="98" t="s">
        <v>19</v>
      </c>
      <c r="E511" s="71" t="s">
        <v>148</v>
      </c>
      <c r="F511" s="97" t="s">
        <v>72</v>
      </c>
      <c r="G511" s="197">
        <v>0</v>
      </c>
      <c r="H511" s="48"/>
      <c r="I511" s="223" t="e">
        <f t="shared" si="308"/>
        <v>#DIV/0!</v>
      </c>
      <c r="J511" s="238"/>
    </row>
    <row r="512" spans="1:10" ht="70.5" customHeight="1">
      <c r="A512" s="3"/>
      <c r="B512" s="104" t="s">
        <v>113</v>
      </c>
      <c r="C512" s="52" t="s">
        <v>45</v>
      </c>
      <c r="D512" s="52" t="s">
        <v>19</v>
      </c>
      <c r="E512" s="52" t="s">
        <v>199</v>
      </c>
      <c r="F512" s="52"/>
      <c r="G512" s="203">
        <f>G513+G515+G517+G519</f>
        <v>43.8</v>
      </c>
      <c r="H512" s="203">
        <f t="shared" ref="H512:J512" si="341">H513+H515+H517+H519</f>
        <v>43.8</v>
      </c>
      <c r="I512" s="103">
        <f t="shared" si="308"/>
        <v>100</v>
      </c>
      <c r="J512" s="53">
        <f t="shared" si="341"/>
        <v>0</v>
      </c>
    </row>
    <row r="513" spans="1:10" ht="47.25" hidden="1">
      <c r="A513" s="3"/>
      <c r="B513" s="82" t="s">
        <v>200</v>
      </c>
      <c r="C513" s="29" t="s">
        <v>45</v>
      </c>
      <c r="D513" s="29" t="s">
        <v>19</v>
      </c>
      <c r="E513" s="29" t="s">
        <v>199</v>
      </c>
      <c r="F513" s="29"/>
      <c r="G513" s="200">
        <f>G514</f>
        <v>0</v>
      </c>
      <c r="H513" s="200">
        <f t="shared" ref="H513:J513" si="342">H514</f>
        <v>0</v>
      </c>
      <c r="I513" s="223" t="e">
        <f t="shared" si="308"/>
        <v>#DIV/0!</v>
      </c>
      <c r="J513" s="30">
        <f t="shared" si="342"/>
        <v>0</v>
      </c>
    </row>
    <row r="514" spans="1:10" ht="34.5" hidden="1" customHeight="1">
      <c r="A514" s="3"/>
      <c r="B514" s="73" t="s">
        <v>75</v>
      </c>
      <c r="C514" s="71" t="s">
        <v>45</v>
      </c>
      <c r="D514" s="98" t="s">
        <v>19</v>
      </c>
      <c r="E514" s="25" t="s">
        <v>199</v>
      </c>
      <c r="F514" s="71" t="s">
        <v>65</v>
      </c>
      <c r="G514" s="197">
        <v>0</v>
      </c>
      <c r="H514" s="197">
        <v>0</v>
      </c>
      <c r="I514" s="224" t="e">
        <f t="shared" si="308"/>
        <v>#DIV/0!</v>
      </c>
      <c r="J514" s="48">
        <f t="shared" ref="J514" si="343">H514-G514</f>
        <v>0</v>
      </c>
    </row>
    <row r="515" spans="1:10" ht="33.75" hidden="1" customHeight="1">
      <c r="A515" s="3"/>
      <c r="B515" s="82" t="s">
        <v>203</v>
      </c>
      <c r="C515" s="29" t="s">
        <v>45</v>
      </c>
      <c r="D515" s="29" t="s">
        <v>19</v>
      </c>
      <c r="E515" s="29" t="s">
        <v>204</v>
      </c>
      <c r="F515" s="29"/>
      <c r="G515" s="200">
        <f>G516</f>
        <v>0</v>
      </c>
      <c r="H515" s="200">
        <f t="shared" ref="H515:J515" si="344">H516</f>
        <v>0</v>
      </c>
      <c r="I515" s="223" t="e">
        <f t="shared" si="308"/>
        <v>#DIV/0!</v>
      </c>
      <c r="J515" s="30">
        <f t="shared" si="344"/>
        <v>0</v>
      </c>
    </row>
    <row r="516" spans="1:10" ht="65.25" hidden="1" customHeight="1">
      <c r="A516" s="3"/>
      <c r="B516" s="24" t="s">
        <v>8</v>
      </c>
      <c r="C516" s="71" t="s">
        <v>45</v>
      </c>
      <c r="D516" s="98" t="s">
        <v>19</v>
      </c>
      <c r="E516" s="71" t="s">
        <v>204</v>
      </c>
      <c r="F516" s="71" t="s">
        <v>72</v>
      </c>
      <c r="G516" s="197">
        <v>0</v>
      </c>
      <c r="H516" s="197">
        <v>0</v>
      </c>
      <c r="I516" s="224" t="e">
        <f t="shared" si="308"/>
        <v>#DIV/0!</v>
      </c>
      <c r="J516" s="48">
        <f t="shared" ref="J516" si="345">H516-G516</f>
        <v>0</v>
      </c>
    </row>
    <row r="517" spans="1:10" ht="30" customHeight="1">
      <c r="A517" s="3"/>
      <c r="B517" s="82" t="s">
        <v>205</v>
      </c>
      <c r="C517" s="29" t="s">
        <v>45</v>
      </c>
      <c r="D517" s="29" t="s">
        <v>19</v>
      </c>
      <c r="E517" s="29" t="s">
        <v>206</v>
      </c>
      <c r="F517" s="29"/>
      <c r="G517" s="200">
        <f>G518</f>
        <v>43.8</v>
      </c>
      <c r="H517" s="200">
        <f t="shared" ref="H517:J517" si="346">H518</f>
        <v>43.8</v>
      </c>
      <c r="I517" s="223">
        <f t="shared" si="308"/>
        <v>100</v>
      </c>
      <c r="J517" s="30">
        <f t="shared" si="346"/>
        <v>0</v>
      </c>
    </row>
    <row r="518" spans="1:10" ht="53.25" customHeight="1">
      <c r="A518" s="3"/>
      <c r="B518" s="140" t="s">
        <v>315</v>
      </c>
      <c r="C518" s="71" t="s">
        <v>45</v>
      </c>
      <c r="D518" s="98" t="s">
        <v>19</v>
      </c>
      <c r="E518" s="71" t="s">
        <v>206</v>
      </c>
      <c r="F518" s="132" t="s">
        <v>64</v>
      </c>
      <c r="G518" s="197">
        <f>50-6.2</f>
        <v>43.8</v>
      </c>
      <c r="H518" s="48">
        <v>43.8</v>
      </c>
      <c r="I518" s="224">
        <f t="shared" si="308"/>
        <v>100</v>
      </c>
      <c r="J518" s="48">
        <f t="shared" ref="J518" si="347">H518-G518</f>
        <v>0</v>
      </c>
    </row>
    <row r="519" spans="1:10" ht="54.75" hidden="1" customHeight="1">
      <c r="A519" s="3"/>
      <c r="B519" s="82" t="s">
        <v>207</v>
      </c>
      <c r="C519" s="29" t="s">
        <v>45</v>
      </c>
      <c r="D519" s="29" t="s">
        <v>19</v>
      </c>
      <c r="E519" s="29" t="s">
        <v>208</v>
      </c>
      <c r="F519" s="29"/>
      <c r="G519" s="200">
        <f>G520</f>
        <v>0</v>
      </c>
      <c r="H519" s="48"/>
      <c r="I519" s="223" t="e">
        <f t="shared" si="308"/>
        <v>#DIV/0!</v>
      </c>
      <c r="J519" s="238"/>
    </row>
    <row r="520" spans="1:10" ht="34.5" hidden="1" customHeight="1">
      <c r="A520" s="3"/>
      <c r="B520" s="73" t="s">
        <v>75</v>
      </c>
      <c r="C520" s="25" t="s">
        <v>45</v>
      </c>
      <c r="D520" s="25" t="s">
        <v>19</v>
      </c>
      <c r="E520" s="25" t="s">
        <v>208</v>
      </c>
      <c r="F520" s="71" t="s">
        <v>65</v>
      </c>
      <c r="G520" s="197"/>
      <c r="H520" s="48"/>
      <c r="I520" s="223" t="e">
        <f t="shared" si="308"/>
        <v>#DIV/0!</v>
      </c>
      <c r="J520" s="238"/>
    </row>
    <row r="521" spans="1:10" ht="53.25" customHeight="1">
      <c r="A521" s="3"/>
      <c r="B521" s="8" t="s">
        <v>285</v>
      </c>
      <c r="C521" s="37" t="s">
        <v>45</v>
      </c>
      <c r="D521" s="37" t="s">
        <v>19</v>
      </c>
      <c r="E521" s="37" t="s">
        <v>286</v>
      </c>
      <c r="F521" s="37"/>
      <c r="G521" s="201">
        <f>G522+G523</f>
        <v>28137.200000000001</v>
      </c>
      <c r="H521" s="201">
        <f t="shared" ref="H521:J521" si="348">H522+H523</f>
        <v>28132.5</v>
      </c>
      <c r="I521" s="103">
        <f t="shared" si="308"/>
        <v>99.983296134654481</v>
      </c>
      <c r="J521" s="38">
        <f t="shared" si="348"/>
        <v>-4.7000000000007276</v>
      </c>
    </row>
    <row r="522" spans="1:10" ht="53.25" customHeight="1">
      <c r="A522" s="3"/>
      <c r="B522" s="140" t="s">
        <v>315</v>
      </c>
      <c r="C522" s="25" t="s">
        <v>45</v>
      </c>
      <c r="D522" s="25" t="s">
        <v>19</v>
      </c>
      <c r="E522" s="25" t="s">
        <v>286</v>
      </c>
      <c r="F522" s="98" t="s">
        <v>64</v>
      </c>
      <c r="G522" s="197">
        <v>22830.2</v>
      </c>
      <c r="H522" s="48">
        <v>22825.5</v>
      </c>
      <c r="I522" s="224">
        <f t="shared" si="308"/>
        <v>99.979413233348808</v>
      </c>
      <c r="J522" s="48">
        <f t="shared" ref="J522:J525" si="349">H522-G522</f>
        <v>-4.7000000000007276</v>
      </c>
    </row>
    <row r="523" spans="1:10" ht="33" customHeight="1">
      <c r="A523" s="3"/>
      <c r="B523" s="99" t="s">
        <v>75</v>
      </c>
      <c r="C523" s="25" t="s">
        <v>45</v>
      </c>
      <c r="D523" s="25" t="s">
        <v>19</v>
      </c>
      <c r="E523" s="25" t="s">
        <v>286</v>
      </c>
      <c r="F523" s="98" t="s">
        <v>65</v>
      </c>
      <c r="G523" s="197">
        <v>5307</v>
      </c>
      <c r="H523" s="48">
        <v>5307</v>
      </c>
      <c r="I523" s="224">
        <f t="shared" si="308"/>
        <v>100</v>
      </c>
      <c r="J523" s="48">
        <f t="shared" si="349"/>
        <v>0</v>
      </c>
    </row>
    <row r="524" spans="1:10" ht="50.25" customHeight="1">
      <c r="A524" s="3"/>
      <c r="B524" s="8" t="s">
        <v>293</v>
      </c>
      <c r="C524" s="37" t="s">
        <v>45</v>
      </c>
      <c r="D524" s="37" t="s">
        <v>19</v>
      </c>
      <c r="E524" s="37" t="s">
        <v>294</v>
      </c>
      <c r="F524" s="37"/>
      <c r="G524" s="201">
        <f>G525</f>
        <v>112520</v>
      </c>
      <c r="H524" s="201">
        <f t="shared" ref="H524:J524" si="350">H525</f>
        <v>109268.6</v>
      </c>
      <c r="I524" s="103">
        <f t="shared" si="308"/>
        <v>97.110380376821908</v>
      </c>
      <c r="J524" s="38">
        <f t="shared" si="350"/>
        <v>-3251.3999999999942</v>
      </c>
    </row>
    <row r="525" spans="1:10" ht="21.75" customHeight="1">
      <c r="A525" s="3"/>
      <c r="B525" s="24" t="s">
        <v>317</v>
      </c>
      <c r="C525" s="25" t="s">
        <v>45</v>
      </c>
      <c r="D525" s="25" t="s">
        <v>19</v>
      </c>
      <c r="E525" s="25" t="s">
        <v>294</v>
      </c>
      <c r="F525" s="98" t="s">
        <v>72</v>
      </c>
      <c r="G525" s="197">
        <f>9520+103000</f>
        <v>112520</v>
      </c>
      <c r="H525" s="48">
        <v>109268.6</v>
      </c>
      <c r="I525" s="224">
        <f t="shared" si="308"/>
        <v>97.110380376821908</v>
      </c>
      <c r="J525" s="48">
        <f t="shared" si="349"/>
        <v>-3251.3999999999942</v>
      </c>
    </row>
    <row r="526" spans="1:10" ht="102" customHeight="1">
      <c r="A526" s="3"/>
      <c r="B526" s="81" t="s">
        <v>375</v>
      </c>
      <c r="C526" s="52" t="s">
        <v>45</v>
      </c>
      <c r="D526" s="52" t="s">
        <v>19</v>
      </c>
      <c r="E526" s="52" t="s">
        <v>140</v>
      </c>
      <c r="F526" s="37"/>
      <c r="G526" s="203">
        <f>G527</f>
        <v>3207.8999999999969</v>
      </c>
      <c r="H526" s="203">
        <f t="shared" ref="H526:J526" si="351">H527</f>
        <v>3207.9</v>
      </c>
      <c r="I526" s="120">
        <f t="shared" si="308"/>
        <v>100.00000000000009</v>
      </c>
      <c r="J526" s="53">
        <f t="shared" si="351"/>
        <v>2.9558577807620168E-12</v>
      </c>
    </row>
    <row r="527" spans="1:10" ht="48.75" customHeight="1">
      <c r="A527" s="3"/>
      <c r="B527" s="83" t="s">
        <v>402</v>
      </c>
      <c r="C527" s="29" t="s">
        <v>45</v>
      </c>
      <c r="D527" s="29" t="s">
        <v>19</v>
      </c>
      <c r="E527" s="29" t="s">
        <v>148</v>
      </c>
      <c r="F527" s="29"/>
      <c r="G527" s="200">
        <f>G528+G529</f>
        <v>3207.8999999999969</v>
      </c>
      <c r="H527" s="200">
        <f t="shared" ref="H527:J527" si="352">H528+H529</f>
        <v>3207.9</v>
      </c>
      <c r="I527" s="223">
        <f t="shared" si="308"/>
        <v>100.00000000000009</v>
      </c>
      <c r="J527" s="30">
        <f t="shared" si="352"/>
        <v>2.9558577807620168E-12</v>
      </c>
    </row>
    <row r="528" spans="1:10" ht="24.75" customHeight="1">
      <c r="A528" s="3"/>
      <c r="B528" s="24" t="s">
        <v>317</v>
      </c>
      <c r="C528" s="25" t="s">
        <v>45</v>
      </c>
      <c r="D528" s="25" t="s">
        <v>19</v>
      </c>
      <c r="E528" s="25" t="s">
        <v>148</v>
      </c>
      <c r="F528" s="25" t="s">
        <v>72</v>
      </c>
      <c r="G528" s="202">
        <f>96.2+45000-45000+1040.4-0.7</f>
        <v>1135.8999999999971</v>
      </c>
      <c r="H528" s="48">
        <v>1135.9000000000001</v>
      </c>
      <c r="I528" s="224">
        <f t="shared" si="308"/>
        <v>100.00000000000027</v>
      </c>
      <c r="J528" s="48">
        <f t="shared" ref="J528:J529" si="353">H528-G528</f>
        <v>2.9558577807620168E-12</v>
      </c>
    </row>
    <row r="529" spans="1:10" ht="37.5" customHeight="1">
      <c r="A529" s="3"/>
      <c r="B529" s="161" t="s">
        <v>75</v>
      </c>
      <c r="C529" s="25" t="s">
        <v>45</v>
      </c>
      <c r="D529" s="25" t="s">
        <v>19</v>
      </c>
      <c r="E529" s="25" t="s">
        <v>148</v>
      </c>
      <c r="F529" s="25" t="s">
        <v>65</v>
      </c>
      <c r="G529" s="202">
        <f>450.4+1544+150-71.8-0.6</f>
        <v>2072</v>
      </c>
      <c r="H529" s="48">
        <v>2072</v>
      </c>
      <c r="I529" s="224">
        <f t="shared" ref="I529:I594" si="354">H529/G529*100</f>
        <v>100</v>
      </c>
      <c r="J529" s="48">
        <f t="shared" si="353"/>
        <v>0</v>
      </c>
    </row>
    <row r="530" spans="1:10" ht="18.75" customHeight="1">
      <c r="A530" s="3"/>
      <c r="B530" s="41" t="s">
        <v>365</v>
      </c>
      <c r="C530" s="14" t="s">
        <v>49</v>
      </c>
      <c r="D530" s="14"/>
      <c r="E530" s="14"/>
      <c r="F530" s="14"/>
      <c r="G530" s="195">
        <f>G531+G535+G572+G580</f>
        <v>181052</v>
      </c>
      <c r="H530" s="195">
        <f>H531+H535+H572+H580+H581</f>
        <v>144508.9</v>
      </c>
      <c r="I530" s="226">
        <f t="shared" si="354"/>
        <v>79.816240638048725</v>
      </c>
      <c r="J530" s="16">
        <f t="shared" ref="J530" si="355">J531+J535+J572+J580</f>
        <v>-36543.1</v>
      </c>
    </row>
    <row r="531" spans="1:10" ht="36" customHeight="1">
      <c r="A531" s="3"/>
      <c r="B531" s="26" t="s">
        <v>366</v>
      </c>
      <c r="C531" s="17" t="s">
        <v>49</v>
      </c>
      <c r="D531" s="17" t="s">
        <v>19</v>
      </c>
      <c r="E531" s="20"/>
      <c r="F531" s="20"/>
      <c r="G531" s="196">
        <f>G532</f>
        <v>7589.8</v>
      </c>
      <c r="H531" s="196">
        <f t="shared" ref="H531:J533" si="356">H532</f>
        <v>7589.8</v>
      </c>
      <c r="I531" s="225">
        <f t="shared" si="354"/>
        <v>100</v>
      </c>
      <c r="J531" s="193">
        <f t="shared" si="356"/>
        <v>0</v>
      </c>
    </row>
    <row r="532" spans="1:10" ht="49.5" customHeight="1">
      <c r="A532" s="3"/>
      <c r="B532" s="19" t="s">
        <v>50</v>
      </c>
      <c r="C532" s="20" t="s">
        <v>49</v>
      </c>
      <c r="D532" s="20" t="s">
        <v>19</v>
      </c>
      <c r="E532" s="20"/>
      <c r="F532" s="20"/>
      <c r="G532" s="197">
        <f>G533</f>
        <v>7589.8</v>
      </c>
      <c r="H532" s="197">
        <f t="shared" si="356"/>
        <v>7589.8</v>
      </c>
      <c r="I532" s="224">
        <f t="shared" si="354"/>
        <v>100</v>
      </c>
      <c r="J532" s="194">
        <f t="shared" si="356"/>
        <v>0</v>
      </c>
    </row>
    <row r="533" spans="1:10" ht="65.25" customHeight="1">
      <c r="A533" s="3"/>
      <c r="B533" s="19" t="s">
        <v>51</v>
      </c>
      <c r="C533" s="20" t="s">
        <v>49</v>
      </c>
      <c r="D533" s="20" t="s">
        <v>19</v>
      </c>
      <c r="E533" s="86" t="s">
        <v>247</v>
      </c>
      <c r="F533" s="20"/>
      <c r="G533" s="197">
        <f>G534</f>
        <v>7589.8</v>
      </c>
      <c r="H533" s="197">
        <f t="shared" si="356"/>
        <v>7589.8</v>
      </c>
      <c r="I533" s="224">
        <f t="shared" si="354"/>
        <v>100</v>
      </c>
      <c r="J533" s="194">
        <f t="shared" si="356"/>
        <v>0</v>
      </c>
    </row>
    <row r="534" spans="1:10" ht="51" customHeight="1">
      <c r="A534" s="3"/>
      <c r="B534" s="19" t="s">
        <v>81</v>
      </c>
      <c r="C534" s="20" t="s">
        <v>49</v>
      </c>
      <c r="D534" s="20" t="s">
        <v>19</v>
      </c>
      <c r="E534" s="86" t="s">
        <v>247</v>
      </c>
      <c r="F534" s="20" t="s">
        <v>69</v>
      </c>
      <c r="G534" s="197">
        <f>9400-1810.2</f>
        <v>7589.8</v>
      </c>
      <c r="H534" s="48">
        <v>7589.8</v>
      </c>
      <c r="I534" s="224">
        <f t="shared" si="354"/>
        <v>100</v>
      </c>
      <c r="J534" s="48">
        <f t="shared" ref="J534" si="357">H534-G534</f>
        <v>0</v>
      </c>
    </row>
    <row r="535" spans="1:10" ht="33" customHeight="1">
      <c r="A535" s="3"/>
      <c r="B535" s="63" t="s">
        <v>367</v>
      </c>
      <c r="C535" s="17" t="s">
        <v>49</v>
      </c>
      <c r="D535" s="17" t="s">
        <v>24</v>
      </c>
      <c r="E535" s="17"/>
      <c r="F535" s="17"/>
      <c r="G535" s="196">
        <f>G536+G538+G544+G550+G553+G556+G558+G560+G541+G563+G568+G546+G566</f>
        <v>109899.5</v>
      </c>
      <c r="H535" s="196">
        <f>H536+H538+H544+H550+H553+H556+H558+H560+H541+H563+H568+H546+H566</f>
        <v>73938.299999999988</v>
      </c>
      <c r="I535" s="225">
        <f t="shared" si="354"/>
        <v>67.27810408600584</v>
      </c>
      <c r="J535" s="193">
        <f>J536+J538+J544+J550+J553+J556+J558+J560+J541+J563+J568+J546+J566</f>
        <v>-35961.199999999997</v>
      </c>
    </row>
    <row r="536" spans="1:10" ht="31.5">
      <c r="A536" s="3">
        <v>258</v>
      </c>
      <c r="B536" s="19" t="s">
        <v>284</v>
      </c>
      <c r="C536" s="20" t="s">
        <v>49</v>
      </c>
      <c r="D536" s="20" t="s">
        <v>24</v>
      </c>
      <c r="E536" s="86" t="s">
        <v>247</v>
      </c>
      <c r="F536" s="20"/>
      <c r="G536" s="197">
        <f>G537</f>
        <v>1333</v>
      </c>
      <c r="H536" s="197">
        <f t="shared" ref="H536:J536" si="358">H537</f>
        <v>946.7</v>
      </c>
      <c r="I536" s="224">
        <f t="shared" si="354"/>
        <v>71.020255063765944</v>
      </c>
      <c r="J536" s="194">
        <f t="shared" si="358"/>
        <v>-386.29999999999995</v>
      </c>
    </row>
    <row r="537" spans="1:10" ht="47.25">
      <c r="A537" s="3">
        <v>259</v>
      </c>
      <c r="B537" s="19" t="s">
        <v>81</v>
      </c>
      <c r="C537" s="20" t="s">
        <v>49</v>
      </c>
      <c r="D537" s="20" t="s">
        <v>24</v>
      </c>
      <c r="E537" s="86" t="s">
        <v>247</v>
      </c>
      <c r="F537" s="20" t="s">
        <v>69</v>
      </c>
      <c r="G537" s="197">
        <f>533+300+500</f>
        <v>1333</v>
      </c>
      <c r="H537" s="48">
        <v>946.7</v>
      </c>
      <c r="I537" s="224">
        <f t="shared" si="354"/>
        <v>71.020255063765944</v>
      </c>
      <c r="J537" s="48">
        <f t="shared" ref="J537" si="359">H537-G537</f>
        <v>-386.29999999999995</v>
      </c>
    </row>
    <row r="538" spans="1:10" ht="78.75">
      <c r="A538" s="3">
        <v>260</v>
      </c>
      <c r="B538" s="36" t="s">
        <v>403</v>
      </c>
      <c r="C538" s="37" t="s">
        <v>49</v>
      </c>
      <c r="D538" s="37" t="s">
        <v>24</v>
      </c>
      <c r="E538" s="37" t="s">
        <v>133</v>
      </c>
      <c r="F538" s="37"/>
      <c r="G538" s="201">
        <f>G539</f>
        <v>442.6</v>
      </c>
      <c r="H538" s="201">
        <f t="shared" ref="H538:J539" si="360">H539</f>
        <v>442.6</v>
      </c>
      <c r="I538" s="103">
        <f t="shared" si="354"/>
        <v>100</v>
      </c>
      <c r="J538" s="38">
        <f t="shared" si="360"/>
        <v>0</v>
      </c>
    </row>
    <row r="539" spans="1:10" ht="84.75" customHeight="1">
      <c r="A539" s="3">
        <v>261</v>
      </c>
      <c r="B539" s="19" t="s">
        <v>311</v>
      </c>
      <c r="C539" s="97" t="s">
        <v>49</v>
      </c>
      <c r="D539" s="97" t="s">
        <v>24</v>
      </c>
      <c r="E539" s="139" t="s">
        <v>310</v>
      </c>
      <c r="F539" s="39"/>
      <c r="G539" s="212">
        <f>G540</f>
        <v>442.6</v>
      </c>
      <c r="H539" s="212">
        <f t="shared" si="360"/>
        <v>442.6</v>
      </c>
      <c r="I539" s="224">
        <f t="shared" si="354"/>
        <v>100</v>
      </c>
      <c r="J539" s="40">
        <f t="shared" si="360"/>
        <v>0</v>
      </c>
    </row>
    <row r="540" spans="1:10" ht="47.25">
      <c r="A540" s="3">
        <v>264</v>
      </c>
      <c r="B540" s="19" t="s">
        <v>81</v>
      </c>
      <c r="C540" s="20" t="s">
        <v>49</v>
      </c>
      <c r="D540" s="20" t="s">
        <v>24</v>
      </c>
      <c r="E540" s="139" t="s">
        <v>310</v>
      </c>
      <c r="F540" s="39" t="s">
        <v>69</v>
      </c>
      <c r="G540" s="212">
        <f>3.1+78.9-0.2+360.8</f>
        <v>442.6</v>
      </c>
      <c r="H540" s="48">
        <v>442.6</v>
      </c>
      <c r="I540" s="224">
        <f t="shared" si="354"/>
        <v>100</v>
      </c>
      <c r="J540" s="48">
        <f t="shared" ref="J540" si="361">H540-G540</f>
        <v>0</v>
      </c>
    </row>
    <row r="541" spans="1:10" ht="100.5">
      <c r="A541" s="3"/>
      <c r="B541" s="81" t="s">
        <v>375</v>
      </c>
      <c r="C541" s="52" t="s">
        <v>49</v>
      </c>
      <c r="D541" s="52" t="s">
        <v>24</v>
      </c>
      <c r="E541" s="52" t="s">
        <v>140</v>
      </c>
      <c r="F541" s="37"/>
      <c r="G541" s="203">
        <f>G542</f>
        <v>294</v>
      </c>
      <c r="H541" s="203">
        <f t="shared" ref="H541:J542" si="362">H542</f>
        <v>247.3</v>
      </c>
      <c r="I541" s="120">
        <f t="shared" si="354"/>
        <v>84.115646258503403</v>
      </c>
      <c r="J541" s="53">
        <f t="shared" si="362"/>
        <v>-46.699999999999989</v>
      </c>
    </row>
    <row r="542" spans="1:10" ht="47.25">
      <c r="A542" s="3"/>
      <c r="B542" s="83" t="s">
        <v>402</v>
      </c>
      <c r="C542" s="29" t="s">
        <v>49</v>
      </c>
      <c r="D542" s="29" t="s">
        <v>24</v>
      </c>
      <c r="E542" s="29" t="s">
        <v>148</v>
      </c>
      <c r="F542" s="29"/>
      <c r="G542" s="200">
        <f>G543</f>
        <v>294</v>
      </c>
      <c r="H542" s="200">
        <f t="shared" si="362"/>
        <v>247.3</v>
      </c>
      <c r="I542" s="223">
        <f t="shared" si="354"/>
        <v>84.115646258503403</v>
      </c>
      <c r="J542" s="30">
        <f t="shared" si="362"/>
        <v>-46.699999999999989</v>
      </c>
    </row>
    <row r="543" spans="1:10" ht="37.5" customHeight="1">
      <c r="A543" s="3"/>
      <c r="B543" s="19" t="s">
        <v>86</v>
      </c>
      <c r="C543" s="160" t="s">
        <v>49</v>
      </c>
      <c r="D543" s="160" t="s">
        <v>24</v>
      </c>
      <c r="E543" s="160" t="s">
        <v>148</v>
      </c>
      <c r="F543" s="39" t="s">
        <v>70</v>
      </c>
      <c r="G543" s="212">
        <f>411.3+55.3-172.6</f>
        <v>294</v>
      </c>
      <c r="H543" s="48">
        <v>247.3</v>
      </c>
      <c r="I543" s="224">
        <f t="shared" si="354"/>
        <v>84.115646258503403</v>
      </c>
      <c r="J543" s="48">
        <f t="shared" ref="J543" si="363">H543-G543</f>
        <v>-46.699999999999989</v>
      </c>
    </row>
    <row r="544" spans="1:10" ht="63" customHeight="1">
      <c r="A544" s="3">
        <v>265</v>
      </c>
      <c r="B544" s="36" t="s">
        <v>281</v>
      </c>
      <c r="C544" s="37" t="s">
        <v>49</v>
      </c>
      <c r="D544" s="37" t="s">
        <v>24</v>
      </c>
      <c r="E544" s="37" t="s">
        <v>282</v>
      </c>
      <c r="F544" s="37"/>
      <c r="G544" s="201">
        <f>G545</f>
        <v>3098.6000000000004</v>
      </c>
      <c r="H544" s="201">
        <f t="shared" ref="H544:J544" si="364">H545</f>
        <v>3098.6</v>
      </c>
      <c r="I544" s="103">
        <f t="shared" si="354"/>
        <v>99.999999999999986</v>
      </c>
      <c r="J544" s="38">
        <f t="shared" si="364"/>
        <v>0</v>
      </c>
    </row>
    <row r="545" spans="1:10" ht="35.25" customHeight="1">
      <c r="A545" s="3">
        <v>267</v>
      </c>
      <c r="B545" s="19" t="s">
        <v>81</v>
      </c>
      <c r="C545" s="97" t="s">
        <v>49</v>
      </c>
      <c r="D545" s="97" t="s">
        <v>24</v>
      </c>
      <c r="E545" s="97" t="s">
        <v>282</v>
      </c>
      <c r="F545" s="39" t="s">
        <v>69</v>
      </c>
      <c r="G545" s="212">
        <f>300+2000-14.6+813.2</f>
        <v>3098.6000000000004</v>
      </c>
      <c r="H545" s="48">
        <v>3098.6</v>
      </c>
      <c r="I545" s="224">
        <f t="shared" si="354"/>
        <v>99.999999999999986</v>
      </c>
      <c r="J545" s="48">
        <f t="shared" ref="J545" si="365">H545-G545</f>
        <v>0</v>
      </c>
    </row>
    <row r="546" spans="1:10" ht="108" customHeight="1">
      <c r="A546" s="3"/>
      <c r="B546" s="81" t="s">
        <v>396</v>
      </c>
      <c r="C546" s="37" t="s">
        <v>49</v>
      </c>
      <c r="D546" s="37" t="s">
        <v>24</v>
      </c>
      <c r="E546" s="37" t="s">
        <v>165</v>
      </c>
      <c r="F546" s="37"/>
      <c r="G546" s="201">
        <f>G547</f>
        <v>2349.1999999999998</v>
      </c>
      <c r="H546" s="201">
        <f t="shared" ref="H546:J548" si="366">H547</f>
        <v>1717.7</v>
      </c>
      <c r="I546" s="103">
        <f t="shared" si="354"/>
        <v>73.118508428401157</v>
      </c>
      <c r="J546" s="38">
        <f t="shared" si="366"/>
        <v>-631.49999999999977</v>
      </c>
    </row>
    <row r="547" spans="1:10" ht="47.25" customHeight="1">
      <c r="A547" s="3"/>
      <c r="B547" s="83" t="s">
        <v>327</v>
      </c>
      <c r="C547" s="29" t="s">
        <v>49</v>
      </c>
      <c r="D547" s="29" t="s">
        <v>24</v>
      </c>
      <c r="E547" s="29" t="s">
        <v>170</v>
      </c>
      <c r="F547" s="29"/>
      <c r="G547" s="200">
        <f>G548</f>
        <v>2349.1999999999998</v>
      </c>
      <c r="H547" s="200">
        <f t="shared" si="366"/>
        <v>1717.7</v>
      </c>
      <c r="I547" s="223">
        <f t="shared" si="354"/>
        <v>73.118508428401157</v>
      </c>
      <c r="J547" s="30">
        <f t="shared" si="366"/>
        <v>-631.49999999999977</v>
      </c>
    </row>
    <row r="548" spans="1:10" ht="51" customHeight="1">
      <c r="A548" s="3"/>
      <c r="B548" s="106" t="s">
        <v>169</v>
      </c>
      <c r="C548" s="187" t="s">
        <v>49</v>
      </c>
      <c r="D548" s="187" t="s">
        <v>24</v>
      </c>
      <c r="E548" s="187" t="s">
        <v>170</v>
      </c>
      <c r="F548" s="39"/>
      <c r="G548" s="212">
        <f>G549</f>
        <v>2349.1999999999998</v>
      </c>
      <c r="H548" s="212">
        <f t="shared" si="366"/>
        <v>1717.7</v>
      </c>
      <c r="I548" s="224">
        <f t="shared" si="354"/>
        <v>73.118508428401157</v>
      </c>
      <c r="J548" s="40">
        <f t="shared" si="366"/>
        <v>-631.49999999999977</v>
      </c>
    </row>
    <row r="549" spans="1:10" ht="67.5" customHeight="1">
      <c r="A549" s="3"/>
      <c r="B549" s="19" t="s">
        <v>86</v>
      </c>
      <c r="C549" s="187" t="s">
        <v>49</v>
      </c>
      <c r="D549" s="187" t="s">
        <v>24</v>
      </c>
      <c r="E549" s="187" t="s">
        <v>170</v>
      </c>
      <c r="F549" s="39" t="s">
        <v>70</v>
      </c>
      <c r="G549" s="212">
        <v>2349.1999999999998</v>
      </c>
      <c r="H549" s="48">
        <v>1717.7</v>
      </c>
      <c r="I549" s="224">
        <f t="shared" si="354"/>
        <v>73.118508428401157</v>
      </c>
      <c r="J549" s="48">
        <f t="shared" ref="J549" si="367">H549-G549</f>
        <v>-631.49999999999977</v>
      </c>
    </row>
    <row r="550" spans="1:10" ht="86.25" hidden="1">
      <c r="A550" s="3">
        <v>268</v>
      </c>
      <c r="B550" s="81" t="s">
        <v>391</v>
      </c>
      <c r="C550" s="52" t="s">
        <v>49</v>
      </c>
      <c r="D550" s="52" t="s">
        <v>24</v>
      </c>
      <c r="E550" s="52" t="s">
        <v>130</v>
      </c>
      <c r="F550" s="52"/>
      <c r="G550" s="203">
        <f>G551</f>
        <v>0</v>
      </c>
      <c r="H550" s="48"/>
      <c r="I550" s="223" t="e">
        <f t="shared" si="354"/>
        <v>#DIV/0!</v>
      </c>
      <c r="J550" s="238"/>
    </row>
    <row r="551" spans="1:10" ht="47.25" hidden="1">
      <c r="A551" s="3"/>
      <c r="B551" s="83" t="s">
        <v>131</v>
      </c>
      <c r="C551" s="29" t="s">
        <v>49</v>
      </c>
      <c r="D551" s="29" t="s">
        <v>24</v>
      </c>
      <c r="E551" s="29" t="s">
        <v>192</v>
      </c>
      <c r="F551" s="29"/>
      <c r="G551" s="200">
        <f>G552</f>
        <v>0</v>
      </c>
      <c r="H551" s="48"/>
      <c r="I551" s="223" t="e">
        <f t="shared" si="354"/>
        <v>#DIV/0!</v>
      </c>
      <c r="J551" s="238"/>
    </row>
    <row r="552" spans="1:10" ht="31.5" hidden="1" customHeight="1">
      <c r="A552" s="3"/>
      <c r="B552" s="19" t="s">
        <v>81</v>
      </c>
      <c r="C552" s="25" t="s">
        <v>49</v>
      </c>
      <c r="D552" s="25" t="s">
        <v>24</v>
      </c>
      <c r="E552" s="71" t="s">
        <v>192</v>
      </c>
      <c r="F552" s="137" t="s">
        <v>69</v>
      </c>
      <c r="G552" s="197">
        <f>105-105</f>
        <v>0</v>
      </c>
      <c r="H552" s="48"/>
      <c r="I552" s="223" t="e">
        <f t="shared" si="354"/>
        <v>#DIV/0!</v>
      </c>
      <c r="J552" s="238"/>
    </row>
    <row r="553" spans="1:10" ht="126">
      <c r="A553" s="3"/>
      <c r="B553" s="51" t="s">
        <v>404</v>
      </c>
      <c r="C553" s="37" t="s">
        <v>49</v>
      </c>
      <c r="D553" s="37" t="s">
        <v>24</v>
      </c>
      <c r="E553" s="37" t="s">
        <v>255</v>
      </c>
      <c r="F553" s="37"/>
      <c r="G553" s="201">
        <f>G554+G555</f>
        <v>1303.8</v>
      </c>
      <c r="H553" s="201">
        <f t="shared" ref="H553:J553" si="368">H554+H555</f>
        <v>1125</v>
      </c>
      <c r="I553" s="103">
        <f t="shared" si="354"/>
        <v>86.286240220892779</v>
      </c>
      <c r="J553" s="38">
        <f t="shared" si="368"/>
        <v>-178.79999999999995</v>
      </c>
    </row>
    <row r="554" spans="1:10" ht="51" customHeight="1">
      <c r="A554" s="3"/>
      <c r="B554" s="24" t="s">
        <v>81</v>
      </c>
      <c r="C554" s="25" t="s">
        <v>49</v>
      </c>
      <c r="D554" s="25" t="s">
        <v>24</v>
      </c>
      <c r="E554" s="25" t="s">
        <v>255</v>
      </c>
      <c r="F554" s="25" t="s">
        <v>69</v>
      </c>
      <c r="G554" s="202">
        <v>1303.8</v>
      </c>
      <c r="H554" s="48">
        <v>1125</v>
      </c>
      <c r="I554" s="224">
        <f t="shared" si="354"/>
        <v>86.286240220892779</v>
      </c>
      <c r="J554" s="48">
        <f t="shared" ref="J554" si="369">H554-G554</f>
        <v>-178.79999999999995</v>
      </c>
    </row>
    <row r="555" spans="1:10" ht="31.5" hidden="1">
      <c r="A555" s="3"/>
      <c r="B555" s="87" t="s">
        <v>75</v>
      </c>
      <c r="C555" s="25" t="s">
        <v>49</v>
      </c>
      <c r="D555" s="25" t="s">
        <v>24</v>
      </c>
      <c r="E555" s="25" t="s">
        <v>255</v>
      </c>
      <c r="F555" s="25" t="s">
        <v>65</v>
      </c>
      <c r="G555" s="202"/>
      <c r="H555" s="28"/>
      <c r="I555" s="223" t="e">
        <f t="shared" si="354"/>
        <v>#DIV/0!</v>
      </c>
      <c r="J555" s="238"/>
    </row>
    <row r="556" spans="1:10" ht="258.75" customHeight="1">
      <c r="A556" s="3"/>
      <c r="B556" s="51" t="s">
        <v>409</v>
      </c>
      <c r="C556" s="37" t="s">
        <v>49</v>
      </c>
      <c r="D556" s="37" t="s">
        <v>24</v>
      </c>
      <c r="E556" s="37" t="s">
        <v>258</v>
      </c>
      <c r="F556" s="37"/>
      <c r="G556" s="201">
        <f>G557</f>
        <v>7896.8</v>
      </c>
      <c r="H556" s="201">
        <f t="shared" ref="H556:J556" si="370">H557</f>
        <v>7240.9</v>
      </c>
      <c r="I556" s="103">
        <f t="shared" si="354"/>
        <v>91.694103940836797</v>
      </c>
      <c r="J556" s="38">
        <f t="shared" si="370"/>
        <v>-655.90000000000055</v>
      </c>
    </row>
    <row r="557" spans="1:10" ht="31.5" customHeight="1">
      <c r="A557" s="3"/>
      <c r="B557" s="87" t="s">
        <v>75</v>
      </c>
      <c r="C557" s="88" t="s">
        <v>49</v>
      </c>
      <c r="D557" s="88" t="s">
        <v>24</v>
      </c>
      <c r="E557" s="25" t="s">
        <v>258</v>
      </c>
      <c r="F557" s="25" t="s">
        <v>65</v>
      </c>
      <c r="G557" s="197">
        <f>5963+1933.8</f>
        <v>7896.8</v>
      </c>
      <c r="H557" s="48">
        <v>7240.9</v>
      </c>
      <c r="I557" s="224">
        <f t="shared" si="354"/>
        <v>91.694103940836797</v>
      </c>
      <c r="J557" s="48">
        <f t="shared" ref="J557" si="371">H557-G557</f>
        <v>-655.90000000000055</v>
      </c>
    </row>
    <row r="558" spans="1:10" ht="285" customHeight="1">
      <c r="A558" s="3"/>
      <c r="B558" s="51" t="s">
        <v>287</v>
      </c>
      <c r="C558" s="37" t="s">
        <v>49</v>
      </c>
      <c r="D558" s="37" t="s">
        <v>24</v>
      </c>
      <c r="E558" s="37" t="s">
        <v>257</v>
      </c>
      <c r="F558" s="37"/>
      <c r="G558" s="201">
        <f>G559</f>
        <v>4262.8</v>
      </c>
      <c r="H558" s="201">
        <f>H559</f>
        <v>3423.4</v>
      </c>
      <c r="I558" s="103">
        <f t="shared" si="354"/>
        <v>80.308717275030489</v>
      </c>
      <c r="J558" s="38">
        <f>J559</f>
        <v>-839.40000000000009</v>
      </c>
    </row>
    <row r="559" spans="1:10" ht="38.25" customHeight="1">
      <c r="A559" s="3"/>
      <c r="B559" s="87" t="s">
        <v>75</v>
      </c>
      <c r="C559" s="88" t="s">
        <v>49</v>
      </c>
      <c r="D559" s="88" t="s">
        <v>24</v>
      </c>
      <c r="E559" s="25" t="s">
        <v>257</v>
      </c>
      <c r="F559" s="25" t="s">
        <v>65</v>
      </c>
      <c r="G559" s="197">
        <f>3438+824.8</f>
        <v>4262.8</v>
      </c>
      <c r="H559" s="48">
        <v>3423.4</v>
      </c>
      <c r="I559" s="224">
        <f t="shared" si="354"/>
        <v>80.308717275030489</v>
      </c>
      <c r="J559" s="48">
        <f t="shared" ref="J559" si="372">H559-G559</f>
        <v>-839.40000000000009</v>
      </c>
    </row>
    <row r="560" spans="1:10" ht="281.25" customHeight="1">
      <c r="A560" s="3"/>
      <c r="B560" s="51" t="s">
        <v>288</v>
      </c>
      <c r="C560" s="37" t="s">
        <v>49</v>
      </c>
      <c r="D560" s="37" t="s">
        <v>24</v>
      </c>
      <c r="E560" s="37" t="s">
        <v>256</v>
      </c>
      <c r="F560" s="37"/>
      <c r="G560" s="201">
        <f>G561+G562</f>
        <v>8432.5</v>
      </c>
      <c r="H560" s="201">
        <f t="shared" ref="H560:J560" si="373">H561+H562</f>
        <v>7323.2</v>
      </c>
      <c r="I560" s="103">
        <f t="shared" si="354"/>
        <v>86.844945152683067</v>
      </c>
      <c r="J560" s="38">
        <f t="shared" si="373"/>
        <v>-1109.3000000000002</v>
      </c>
    </row>
    <row r="561" spans="1:10" ht="47.25" customHeight="1">
      <c r="A561" s="3"/>
      <c r="B561" s="24" t="s">
        <v>81</v>
      </c>
      <c r="C561" s="25" t="s">
        <v>49</v>
      </c>
      <c r="D561" s="25" t="s">
        <v>24</v>
      </c>
      <c r="E561" s="25" t="s">
        <v>256</v>
      </c>
      <c r="F561" s="25" t="s">
        <v>69</v>
      </c>
      <c r="G561" s="202">
        <f>10919.3+397.5-2884.3</f>
        <v>8432.5</v>
      </c>
      <c r="H561" s="48">
        <v>7323.2</v>
      </c>
      <c r="I561" s="224">
        <f t="shared" si="354"/>
        <v>86.844945152683067</v>
      </c>
      <c r="J561" s="48">
        <f t="shared" ref="J561" si="374">H561-G561</f>
        <v>-1109.3000000000002</v>
      </c>
    </row>
    <row r="562" spans="1:10" ht="31.5" hidden="1">
      <c r="A562" s="3"/>
      <c r="B562" s="87" t="s">
        <v>75</v>
      </c>
      <c r="C562" s="25" t="s">
        <v>49</v>
      </c>
      <c r="D562" s="25" t="s">
        <v>24</v>
      </c>
      <c r="E562" s="25" t="s">
        <v>256</v>
      </c>
      <c r="F562" s="25" t="s">
        <v>65</v>
      </c>
      <c r="G562" s="202"/>
      <c r="H562" s="48"/>
      <c r="I562" s="223" t="e">
        <f t="shared" si="354"/>
        <v>#DIV/0!</v>
      </c>
      <c r="J562" s="238"/>
    </row>
    <row r="563" spans="1:10" ht="114.75" customHeight="1">
      <c r="A563" s="3"/>
      <c r="B563" s="8" t="s">
        <v>383</v>
      </c>
      <c r="C563" s="37" t="s">
        <v>49</v>
      </c>
      <c r="D563" s="37" t="s">
        <v>24</v>
      </c>
      <c r="E563" s="37"/>
      <c r="F563" s="37"/>
      <c r="G563" s="201">
        <f>G564+G565</f>
        <v>46088.1</v>
      </c>
      <c r="H563" s="201">
        <f t="shared" ref="H563:J563" si="375">H564+H565</f>
        <v>19015.2</v>
      </c>
      <c r="I563" s="103">
        <f t="shared" si="354"/>
        <v>41.2583725516999</v>
      </c>
      <c r="J563" s="38">
        <f t="shared" si="375"/>
        <v>-27072.899999999998</v>
      </c>
    </row>
    <row r="564" spans="1:10" ht="68.25" customHeight="1">
      <c r="A564" s="3"/>
      <c r="B564" s="19" t="s">
        <v>86</v>
      </c>
      <c r="C564" s="25" t="s">
        <v>49</v>
      </c>
      <c r="D564" s="25" t="s">
        <v>24</v>
      </c>
      <c r="E564" s="25" t="s">
        <v>376</v>
      </c>
      <c r="F564" s="25" t="s">
        <v>70</v>
      </c>
      <c r="G564" s="202">
        <v>36206.1</v>
      </c>
      <c r="H564" s="48">
        <v>14388.9</v>
      </c>
      <c r="I564" s="224">
        <f t="shared" si="354"/>
        <v>39.741645744777813</v>
      </c>
      <c r="J564" s="48">
        <f t="shared" ref="J564:J565" si="376">H564-G564</f>
        <v>-21817.199999999997</v>
      </c>
    </row>
    <row r="565" spans="1:10" ht="63.75" customHeight="1">
      <c r="A565" s="3"/>
      <c r="B565" s="19" t="s">
        <v>86</v>
      </c>
      <c r="C565" s="25" t="s">
        <v>49</v>
      </c>
      <c r="D565" s="25" t="s">
        <v>24</v>
      </c>
      <c r="E565" s="25" t="s">
        <v>377</v>
      </c>
      <c r="F565" s="25" t="s">
        <v>70</v>
      </c>
      <c r="G565" s="202">
        <v>9882</v>
      </c>
      <c r="H565" s="48">
        <v>4626.3</v>
      </c>
      <c r="I565" s="224">
        <f t="shared" si="354"/>
        <v>46.815421979356408</v>
      </c>
      <c r="J565" s="48">
        <f t="shared" si="376"/>
        <v>-5255.7</v>
      </c>
    </row>
    <row r="566" spans="1:10" ht="98.25" customHeight="1">
      <c r="A566" s="3"/>
      <c r="B566" s="36" t="s">
        <v>439</v>
      </c>
      <c r="C566" s="37" t="s">
        <v>49</v>
      </c>
      <c r="D566" s="37" t="s">
        <v>24</v>
      </c>
      <c r="E566" s="37" t="s">
        <v>438</v>
      </c>
      <c r="F566" s="37"/>
      <c r="G566" s="201">
        <f>G567</f>
        <v>34203.1</v>
      </c>
      <c r="H566" s="201">
        <f t="shared" ref="H566:J566" si="377">H567</f>
        <v>29162.7</v>
      </c>
      <c r="I566" s="103">
        <f t="shared" si="354"/>
        <v>85.263324084659004</v>
      </c>
      <c r="J566" s="38">
        <f t="shared" si="377"/>
        <v>-5040.3999999999978</v>
      </c>
    </row>
    <row r="567" spans="1:10" ht="63.75" customHeight="1">
      <c r="A567" s="3"/>
      <c r="B567" s="19" t="s">
        <v>86</v>
      </c>
      <c r="C567" s="25" t="s">
        <v>49</v>
      </c>
      <c r="D567" s="25" t="s">
        <v>24</v>
      </c>
      <c r="E567" s="25" t="s">
        <v>438</v>
      </c>
      <c r="F567" s="25" t="s">
        <v>70</v>
      </c>
      <c r="G567" s="202">
        <v>34203.1</v>
      </c>
      <c r="H567" s="208">
        <v>29162.7</v>
      </c>
      <c r="I567" s="224">
        <f t="shared" si="354"/>
        <v>85.263324084659004</v>
      </c>
      <c r="J567" s="48">
        <f t="shared" ref="J567" si="378">H567-G567</f>
        <v>-5040.3999999999978</v>
      </c>
    </row>
    <row r="568" spans="1:10" ht="159" customHeight="1">
      <c r="A568" s="3"/>
      <c r="B568" s="75" t="s">
        <v>104</v>
      </c>
      <c r="C568" s="181" t="s">
        <v>49</v>
      </c>
      <c r="D568" s="181" t="s">
        <v>24</v>
      </c>
      <c r="E568" s="181" t="s">
        <v>101</v>
      </c>
      <c r="F568" s="181"/>
      <c r="G568" s="196">
        <f>G569</f>
        <v>195</v>
      </c>
      <c r="H568" s="196">
        <f t="shared" ref="H568:J569" si="379">H569</f>
        <v>195</v>
      </c>
      <c r="I568" s="225">
        <f t="shared" si="354"/>
        <v>100</v>
      </c>
      <c r="J568" s="193">
        <f t="shared" si="379"/>
        <v>0</v>
      </c>
    </row>
    <row r="569" spans="1:10" ht="99.75" customHeight="1">
      <c r="A569" s="3"/>
      <c r="B569" s="58" t="s">
        <v>106</v>
      </c>
      <c r="C569" s="182" t="s">
        <v>49</v>
      </c>
      <c r="D569" s="182" t="s">
        <v>24</v>
      </c>
      <c r="E569" s="182" t="s">
        <v>101</v>
      </c>
      <c r="F569" s="182"/>
      <c r="G569" s="197">
        <f>G570</f>
        <v>195</v>
      </c>
      <c r="H569" s="197">
        <f t="shared" si="379"/>
        <v>195</v>
      </c>
      <c r="I569" s="224">
        <f t="shared" si="354"/>
        <v>100</v>
      </c>
      <c r="J569" s="194">
        <f t="shared" si="379"/>
        <v>0</v>
      </c>
    </row>
    <row r="570" spans="1:10" ht="69.75" customHeight="1">
      <c r="A570" s="3"/>
      <c r="B570" s="19" t="s">
        <v>419</v>
      </c>
      <c r="C570" s="182" t="s">
        <v>49</v>
      </c>
      <c r="D570" s="182" t="s">
        <v>24</v>
      </c>
      <c r="E570" s="182" t="s">
        <v>105</v>
      </c>
      <c r="F570" s="185" t="s">
        <v>70</v>
      </c>
      <c r="G570" s="197">
        <f>G571</f>
        <v>195</v>
      </c>
      <c r="H570" s="197">
        <f>H571</f>
        <v>195</v>
      </c>
      <c r="I570" s="224">
        <f t="shared" si="354"/>
        <v>100</v>
      </c>
      <c r="J570" s="194">
        <f>J571</f>
        <v>0</v>
      </c>
    </row>
    <row r="571" spans="1:10" ht="60.75" customHeight="1">
      <c r="A571" s="3"/>
      <c r="B571" s="24" t="s">
        <v>421</v>
      </c>
      <c r="C571" s="182" t="s">
        <v>49</v>
      </c>
      <c r="D571" s="182" t="s">
        <v>24</v>
      </c>
      <c r="E571" s="182" t="s">
        <v>101</v>
      </c>
      <c r="F571" s="185" t="s">
        <v>420</v>
      </c>
      <c r="G571" s="197">
        <v>195</v>
      </c>
      <c r="H571" s="48">
        <v>195</v>
      </c>
      <c r="I571" s="224">
        <f t="shared" si="354"/>
        <v>100</v>
      </c>
      <c r="J571" s="48">
        <f t="shared" ref="J571" si="380">H571-G571</f>
        <v>0</v>
      </c>
    </row>
    <row r="572" spans="1:10" ht="31.5">
      <c r="A572" s="3"/>
      <c r="B572" s="26" t="s">
        <v>368</v>
      </c>
      <c r="C572" s="17" t="s">
        <v>49</v>
      </c>
      <c r="D572" s="17" t="s">
        <v>14</v>
      </c>
      <c r="E572" s="17"/>
      <c r="F572" s="17"/>
      <c r="G572" s="196">
        <f>G573+G575</f>
        <v>63330.700000000004</v>
      </c>
      <c r="H572" s="196">
        <f t="shared" ref="H572:J572" si="381">H573+H575</f>
        <v>62748.799999999996</v>
      </c>
      <c r="I572" s="225">
        <f t="shared" si="354"/>
        <v>99.081172322428131</v>
      </c>
      <c r="J572" s="193">
        <f t="shared" si="381"/>
        <v>-581.90000000000236</v>
      </c>
    </row>
    <row r="573" spans="1:10" ht="111.75" customHeight="1">
      <c r="A573" s="3"/>
      <c r="B573" s="8" t="s">
        <v>277</v>
      </c>
      <c r="C573" s="37" t="s">
        <v>49</v>
      </c>
      <c r="D573" s="37" t="s">
        <v>14</v>
      </c>
      <c r="E573" s="37" t="s">
        <v>252</v>
      </c>
      <c r="F573" s="37"/>
      <c r="G573" s="201">
        <f>G574</f>
        <v>7600.9000000000005</v>
      </c>
      <c r="H573" s="201">
        <f t="shared" ref="H573:J573" si="382">H574</f>
        <v>7440.9</v>
      </c>
      <c r="I573" s="103">
        <f t="shared" si="354"/>
        <v>97.894986120064715</v>
      </c>
      <c r="J573" s="38">
        <f t="shared" si="382"/>
        <v>-160.00000000000091</v>
      </c>
    </row>
    <row r="574" spans="1:10" ht="31.5">
      <c r="A574" s="3"/>
      <c r="B574" s="143" t="s">
        <v>75</v>
      </c>
      <c r="C574" s="98" t="s">
        <v>49</v>
      </c>
      <c r="D574" s="98" t="s">
        <v>14</v>
      </c>
      <c r="E574" s="25" t="s">
        <v>252</v>
      </c>
      <c r="F574" s="144" t="s">
        <v>65</v>
      </c>
      <c r="G574" s="197">
        <f>10713.1-1818.5-1293.7</f>
        <v>7600.9000000000005</v>
      </c>
      <c r="H574" s="48">
        <v>7440.9</v>
      </c>
      <c r="I574" s="224">
        <f t="shared" si="354"/>
        <v>97.894986120064715</v>
      </c>
      <c r="J574" s="48">
        <f t="shared" ref="J574" si="383">H574-G574</f>
        <v>-160.00000000000091</v>
      </c>
    </row>
    <row r="575" spans="1:10" ht="132.75" customHeight="1">
      <c r="A575" s="3"/>
      <c r="B575" s="36" t="s">
        <v>374</v>
      </c>
      <c r="C575" s="37" t="s">
        <v>49</v>
      </c>
      <c r="D575" s="37" t="s">
        <v>14</v>
      </c>
      <c r="E575" s="37" t="s">
        <v>254</v>
      </c>
      <c r="F575" s="37"/>
      <c r="G575" s="201">
        <f>G576+G579+G578</f>
        <v>55729.8</v>
      </c>
      <c r="H575" s="201">
        <f t="shared" ref="H575:J575" si="384">H576+H579+H578</f>
        <v>55307.899999999994</v>
      </c>
      <c r="I575" s="103">
        <f t="shared" si="354"/>
        <v>99.242954397826651</v>
      </c>
      <c r="J575" s="38">
        <f t="shared" si="384"/>
        <v>-421.90000000000146</v>
      </c>
    </row>
    <row r="576" spans="1:10" ht="66.75" customHeight="1">
      <c r="A576" s="3"/>
      <c r="B576" s="19" t="s">
        <v>86</v>
      </c>
      <c r="C576" s="25" t="s">
        <v>49</v>
      </c>
      <c r="D576" s="25" t="s">
        <v>14</v>
      </c>
      <c r="E576" s="25" t="s">
        <v>254</v>
      </c>
      <c r="F576" s="25" t="s">
        <v>70</v>
      </c>
      <c r="G576" s="202">
        <f>981.5+1884.6</f>
        <v>2866.1</v>
      </c>
      <c r="H576" s="202">
        <f>981.5+1884.6</f>
        <v>2866.1</v>
      </c>
      <c r="I576" s="224">
        <f t="shared" si="354"/>
        <v>100</v>
      </c>
      <c r="J576" s="48">
        <f t="shared" ref="J576" si="385">H576-G576</f>
        <v>0</v>
      </c>
    </row>
    <row r="577" spans="1:10" ht="37.5" hidden="1" customHeight="1">
      <c r="A577" s="3"/>
      <c r="B577" s="11" t="s">
        <v>75</v>
      </c>
      <c r="C577" s="20" t="s">
        <v>49</v>
      </c>
      <c r="D577" s="20" t="s">
        <v>14</v>
      </c>
      <c r="E577" s="25" t="s">
        <v>254</v>
      </c>
      <c r="F577" s="98" t="s">
        <v>289</v>
      </c>
      <c r="G577" s="202">
        <f>981.5+1884.6</f>
        <v>2866.1</v>
      </c>
      <c r="H577" s="232"/>
      <c r="I577" s="224">
        <f t="shared" si="354"/>
        <v>0</v>
      </c>
      <c r="J577" s="238"/>
    </row>
    <row r="578" spans="1:10" ht="36.75" customHeight="1">
      <c r="A578" s="3"/>
      <c r="B578" s="143" t="s">
        <v>75</v>
      </c>
      <c r="C578" s="144" t="s">
        <v>49</v>
      </c>
      <c r="D578" s="144" t="s">
        <v>14</v>
      </c>
      <c r="E578" s="25" t="s">
        <v>254</v>
      </c>
      <c r="F578" s="144" t="s">
        <v>65</v>
      </c>
      <c r="G578" s="197">
        <f>1120.4+24335.6+204+1100+7634.5-213.9-650+425-116.1+3452.3+0.6</f>
        <v>37292.400000000001</v>
      </c>
      <c r="H578" s="28">
        <v>36870.5</v>
      </c>
      <c r="I578" s="224">
        <f t="shared" si="354"/>
        <v>98.86867029207022</v>
      </c>
      <c r="J578" s="48">
        <f t="shared" ref="J578:J579" si="386">H578-G578</f>
        <v>-421.90000000000146</v>
      </c>
    </row>
    <row r="579" spans="1:10" ht="61.5" customHeight="1">
      <c r="A579" s="3"/>
      <c r="B579" s="24" t="s">
        <v>8</v>
      </c>
      <c r="C579" s="20" t="s">
        <v>49</v>
      </c>
      <c r="D579" s="20" t="s">
        <v>14</v>
      </c>
      <c r="E579" s="25" t="s">
        <v>254</v>
      </c>
      <c r="F579" s="98" t="s">
        <v>72</v>
      </c>
      <c r="G579" s="197">
        <f>1750+12600+650+700-128.7</f>
        <v>15571.3</v>
      </c>
      <c r="H579" s="232">
        <v>15571.3</v>
      </c>
      <c r="I579" s="224">
        <f t="shared" si="354"/>
        <v>100</v>
      </c>
      <c r="J579" s="48">
        <f t="shared" si="386"/>
        <v>0</v>
      </c>
    </row>
    <row r="580" spans="1:10" ht="36" hidden="1" customHeight="1">
      <c r="A580" s="3"/>
      <c r="B580" s="26" t="s">
        <v>52</v>
      </c>
      <c r="C580" s="17" t="s">
        <v>49</v>
      </c>
      <c r="D580" s="17" t="s">
        <v>30</v>
      </c>
      <c r="E580" s="17"/>
      <c r="F580" s="17"/>
      <c r="G580" s="196">
        <f>G581</f>
        <v>232</v>
      </c>
      <c r="H580" s="28"/>
      <c r="I580" s="223">
        <f t="shared" si="354"/>
        <v>0</v>
      </c>
      <c r="J580" s="238"/>
    </row>
    <row r="581" spans="1:10" ht="132" customHeight="1">
      <c r="A581" s="3"/>
      <c r="B581" s="36" t="s">
        <v>374</v>
      </c>
      <c r="C581" s="37" t="s">
        <v>49</v>
      </c>
      <c r="D581" s="37" t="s">
        <v>30</v>
      </c>
      <c r="E581" s="37" t="s">
        <v>254</v>
      </c>
      <c r="F581" s="37"/>
      <c r="G581" s="201">
        <f>G582+G583</f>
        <v>232</v>
      </c>
      <c r="H581" s="201">
        <f t="shared" ref="H581:J581" si="387">H582+H583</f>
        <v>232</v>
      </c>
      <c r="I581" s="103">
        <f t="shared" si="354"/>
        <v>100</v>
      </c>
      <c r="J581" s="38">
        <f t="shared" si="387"/>
        <v>0</v>
      </c>
    </row>
    <row r="582" spans="1:10" ht="51" customHeight="1">
      <c r="A582" s="3"/>
      <c r="B582" s="19" t="s">
        <v>313</v>
      </c>
      <c r="C582" s="20" t="s">
        <v>49</v>
      </c>
      <c r="D582" s="20" t="s">
        <v>30</v>
      </c>
      <c r="E582" s="25" t="s">
        <v>254</v>
      </c>
      <c r="F582" s="20" t="s">
        <v>58</v>
      </c>
      <c r="G582" s="197">
        <f>139+42</f>
        <v>181</v>
      </c>
      <c r="H582" s="232">
        <v>181</v>
      </c>
      <c r="I582" s="224">
        <f t="shared" si="354"/>
        <v>100</v>
      </c>
      <c r="J582" s="48">
        <f t="shared" ref="J582" si="388">H582-G582</f>
        <v>0</v>
      </c>
    </row>
    <row r="583" spans="1:10" ht="54.75" customHeight="1">
      <c r="A583" s="3"/>
      <c r="B583" s="19" t="s">
        <v>314</v>
      </c>
      <c r="C583" s="20" t="s">
        <v>49</v>
      </c>
      <c r="D583" s="20" t="s">
        <v>30</v>
      </c>
      <c r="E583" s="25" t="s">
        <v>254</v>
      </c>
      <c r="F583" s="20" t="s">
        <v>60</v>
      </c>
      <c r="G583" s="197">
        <f>G584</f>
        <v>51</v>
      </c>
      <c r="H583" s="197">
        <f>H584</f>
        <v>51</v>
      </c>
      <c r="I583" s="224">
        <f t="shared" si="354"/>
        <v>100</v>
      </c>
      <c r="J583" s="194">
        <f>J584</f>
        <v>0</v>
      </c>
    </row>
    <row r="584" spans="1:10" ht="63">
      <c r="A584" s="3">
        <v>277</v>
      </c>
      <c r="B584" s="24" t="s">
        <v>79</v>
      </c>
      <c r="C584" s="20" t="s">
        <v>49</v>
      </c>
      <c r="D584" s="20" t="s">
        <v>30</v>
      </c>
      <c r="E584" s="25" t="s">
        <v>254</v>
      </c>
      <c r="F584" s="20" t="s">
        <v>76</v>
      </c>
      <c r="G584" s="197">
        <v>51</v>
      </c>
      <c r="H584" s="48">
        <v>51</v>
      </c>
      <c r="I584" s="224">
        <f t="shared" si="354"/>
        <v>100</v>
      </c>
      <c r="J584" s="48">
        <f t="shared" ref="J584" si="389">H584-G584</f>
        <v>0</v>
      </c>
    </row>
    <row r="585" spans="1:10" ht="31.5">
      <c r="A585" s="3"/>
      <c r="B585" s="41" t="s">
        <v>369</v>
      </c>
      <c r="C585" s="14" t="s">
        <v>33</v>
      </c>
      <c r="D585" s="14" t="s">
        <v>9</v>
      </c>
      <c r="E585" s="14"/>
      <c r="F585" s="14"/>
      <c r="G585" s="195">
        <f>G586+G611</f>
        <v>158137.70000000001</v>
      </c>
      <c r="H585" s="195">
        <f t="shared" ref="H585:J585" si="390">H586+H611</f>
        <v>146928.29999999999</v>
      </c>
      <c r="I585" s="226">
        <f t="shared" si="354"/>
        <v>92.911620695128349</v>
      </c>
      <c r="J585" s="16">
        <f t="shared" si="390"/>
        <v>-11209.400000000003</v>
      </c>
    </row>
    <row r="586" spans="1:10">
      <c r="A586" s="3"/>
      <c r="B586" s="26" t="s">
        <v>370</v>
      </c>
      <c r="C586" s="17" t="s">
        <v>33</v>
      </c>
      <c r="D586" s="17" t="s">
        <v>21</v>
      </c>
      <c r="E586" s="17"/>
      <c r="F586" s="17"/>
      <c r="G586" s="196">
        <f>G587+G601+G607+G603</f>
        <v>158037.70000000001</v>
      </c>
      <c r="H586" s="196">
        <f t="shared" ref="H586:J586" si="391">H587+H601+H607+H603</f>
        <v>146828.29999999999</v>
      </c>
      <c r="I586" s="225">
        <f t="shared" si="354"/>
        <v>92.907135449326319</v>
      </c>
      <c r="J586" s="193">
        <f t="shared" si="391"/>
        <v>-11209.400000000003</v>
      </c>
    </row>
    <row r="587" spans="1:10" ht="105.75" customHeight="1">
      <c r="A587" s="3">
        <v>285</v>
      </c>
      <c r="B587" s="104" t="s">
        <v>209</v>
      </c>
      <c r="C587" s="95" t="s">
        <v>33</v>
      </c>
      <c r="D587" s="52" t="s">
        <v>21</v>
      </c>
      <c r="E587" s="52" t="s">
        <v>210</v>
      </c>
      <c r="F587" s="52"/>
      <c r="G587" s="203">
        <f>G588+G591+G594+G598</f>
        <v>5474.6999999999989</v>
      </c>
      <c r="H587" s="203">
        <f t="shared" ref="H587:J587" si="392">H588+H591+H594+H598</f>
        <v>5347.2</v>
      </c>
      <c r="I587" s="120">
        <f t="shared" si="354"/>
        <v>97.671105266041991</v>
      </c>
      <c r="J587" s="53">
        <f t="shared" si="392"/>
        <v>-127.49999999999966</v>
      </c>
    </row>
    <row r="588" spans="1:10" ht="31.5" customHeight="1">
      <c r="A588" s="3"/>
      <c r="B588" s="82" t="s">
        <v>211</v>
      </c>
      <c r="C588" s="29" t="s">
        <v>33</v>
      </c>
      <c r="D588" s="29" t="s">
        <v>21</v>
      </c>
      <c r="E588" s="29" t="s">
        <v>212</v>
      </c>
      <c r="F588" s="29"/>
      <c r="G588" s="200">
        <f>G589</f>
        <v>923.4</v>
      </c>
      <c r="H588" s="200">
        <f t="shared" ref="H588:J589" si="393">H589</f>
        <v>922.8</v>
      </c>
      <c r="I588" s="223">
        <f t="shared" si="354"/>
        <v>99.935022742040275</v>
      </c>
      <c r="J588" s="30">
        <f t="shared" si="393"/>
        <v>-0.60000000000002274</v>
      </c>
    </row>
    <row r="589" spans="1:10" ht="45" customHeight="1">
      <c r="A589" s="3"/>
      <c r="B589" s="19" t="s">
        <v>314</v>
      </c>
      <c r="C589" s="20" t="s">
        <v>33</v>
      </c>
      <c r="D589" s="20" t="s">
        <v>21</v>
      </c>
      <c r="E589" s="25" t="s">
        <v>212</v>
      </c>
      <c r="F589" s="20" t="s">
        <v>60</v>
      </c>
      <c r="G589" s="197">
        <f>G590</f>
        <v>923.4</v>
      </c>
      <c r="H589" s="197">
        <f t="shared" si="393"/>
        <v>922.8</v>
      </c>
      <c r="I589" s="224">
        <f t="shared" si="354"/>
        <v>99.935022742040275</v>
      </c>
      <c r="J589" s="194">
        <f t="shared" si="393"/>
        <v>-0.60000000000002274</v>
      </c>
    </row>
    <row r="590" spans="1:10" ht="60" customHeight="1">
      <c r="A590" s="3"/>
      <c r="B590" s="24" t="s">
        <v>79</v>
      </c>
      <c r="C590" s="20" t="s">
        <v>33</v>
      </c>
      <c r="D590" s="20" t="s">
        <v>21</v>
      </c>
      <c r="E590" s="25" t="s">
        <v>212</v>
      </c>
      <c r="F590" s="20" t="s">
        <v>76</v>
      </c>
      <c r="G590" s="197">
        <f>775+60+88.4</f>
        <v>923.4</v>
      </c>
      <c r="H590" s="48">
        <v>922.8</v>
      </c>
      <c r="I590" s="224">
        <f t="shared" si="354"/>
        <v>99.935022742040275</v>
      </c>
      <c r="J590" s="48">
        <f t="shared" ref="J590" si="394">H590-G590</f>
        <v>-0.60000000000002274</v>
      </c>
    </row>
    <row r="591" spans="1:10" ht="45.75" hidden="1" customHeight="1">
      <c r="A591" s="3"/>
      <c r="B591" s="82" t="s">
        <v>215</v>
      </c>
      <c r="C591" s="29" t="s">
        <v>33</v>
      </c>
      <c r="D591" s="29" t="s">
        <v>21</v>
      </c>
      <c r="E591" s="29" t="s">
        <v>216</v>
      </c>
      <c r="F591" s="29"/>
      <c r="G591" s="200">
        <f>G592</f>
        <v>0</v>
      </c>
      <c r="H591" s="200">
        <f t="shared" ref="H591:J592" si="395">H592</f>
        <v>0</v>
      </c>
      <c r="I591" s="223" t="e">
        <f t="shared" si="354"/>
        <v>#DIV/0!</v>
      </c>
      <c r="J591" s="30">
        <f t="shared" si="395"/>
        <v>0</v>
      </c>
    </row>
    <row r="592" spans="1:10" ht="51" hidden="1" customHeight="1">
      <c r="A592" s="3"/>
      <c r="B592" s="19" t="s">
        <v>314</v>
      </c>
      <c r="C592" s="25" t="s">
        <v>33</v>
      </c>
      <c r="D592" s="25" t="s">
        <v>21</v>
      </c>
      <c r="E592" s="25" t="s">
        <v>216</v>
      </c>
      <c r="F592" s="71" t="s">
        <v>60</v>
      </c>
      <c r="G592" s="197">
        <f>G593</f>
        <v>0</v>
      </c>
      <c r="H592" s="197">
        <f t="shared" si="395"/>
        <v>0</v>
      </c>
      <c r="I592" s="224" t="e">
        <f t="shared" si="354"/>
        <v>#DIV/0!</v>
      </c>
      <c r="J592" s="194">
        <f t="shared" si="395"/>
        <v>0</v>
      </c>
    </row>
    <row r="593" spans="1:10" ht="67.5" hidden="1" customHeight="1">
      <c r="A593" s="3"/>
      <c r="B593" s="24" t="s">
        <v>79</v>
      </c>
      <c r="C593" s="25" t="s">
        <v>33</v>
      </c>
      <c r="D593" s="25" t="s">
        <v>21</v>
      </c>
      <c r="E593" s="25" t="s">
        <v>216</v>
      </c>
      <c r="F593" s="71" t="s">
        <v>76</v>
      </c>
      <c r="G593" s="197">
        <f>60-60</f>
        <v>0</v>
      </c>
      <c r="H593" s="48"/>
      <c r="I593" s="224" t="e">
        <f t="shared" si="354"/>
        <v>#DIV/0!</v>
      </c>
      <c r="J593" s="238"/>
    </row>
    <row r="594" spans="1:10" ht="63">
      <c r="A594" s="3"/>
      <c r="B594" s="82" t="s">
        <v>217</v>
      </c>
      <c r="C594" s="29" t="s">
        <v>33</v>
      </c>
      <c r="D594" s="29" t="s">
        <v>21</v>
      </c>
      <c r="E594" s="29" t="s">
        <v>218</v>
      </c>
      <c r="F594" s="29"/>
      <c r="G594" s="200">
        <f>G595+G597</f>
        <v>156</v>
      </c>
      <c r="H594" s="200">
        <f t="shared" ref="H594:J594" si="396">H595+H597</f>
        <v>156</v>
      </c>
      <c r="I594" s="223">
        <f t="shared" si="354"/>
        <v>100</v>
      </c>
      <c r="J594" s="30">
        <f t="shared" si="396"/>
        <v>0</v>
      </c>
    </row>
    <row r="595" spans="1:10" ht="47.25">
      <c r="A595" s="3"/>
      <c r="B595" s="19" t="s">
        <v>314</v>
      </c>
      <c r="C595" s="25" t="s">
        <v>33</v>
      </c>
      <c r="D595" s="25" t="s">
        <v>21</v>
      </c>
      <c r="E595" s="25" t="s">
        <v>218</v>
      </c>
      <c r="F595" s="71" t="s">
        <v>60</v>
      </c>
      <c r="G595" s="197">
        <f>G596</f>
        <v>156</v>
      </c>
      <c r="H595" s="197">
        <f t="shared" ref="H595:J595" si="397">H596</f>
        <v>156</v>
      </c>
      <c r="I595" s="224">
        <f t="shared" ref="I595:I631" si="398">H595/G595*100</f>
        <v>100</v>
      </c>
      <c r="J595" s="194">
        <f t="shared" si="397"/>
        <v>0</v>
      </c>
    </row>
    <row r="596" spans="1:10" ht="60.75" customHeight="1">
      <c r="A596" s="3"/>
      <c r="B596" s="24" t="s">
        <v>79</v>
      </c>
      <c r="C596" s="25" t="s">
        <v>33</v>
      </c>
      <c r="D596" s="25" t="s">
        <v>21</v>
      </c>
      <c r="E596" s="25" t="s">
        <v>218</v>
      </c>
      <c r="F596" s="71" t="s">
        <v>76</v>
      </c>
      <c r="G596" s="197">
        <f>160+10.4-10.4-4</f>
        <v>156</v>
      </c>
      <c r="H596" s="48">
        <v>156</v>
      </c>
      <c r="I596" s="224">
        <f t="shared" si="398"/>
        <v>100</v>
      </c>
      <c r="J596" s="48">
        <f t="shared" ref="J596" si="399">H596-G596</f>
        <v>0</v>
      </c>
    </row>
    <row r="597" spans="1:10" ht="33.75" hidden="1" customHeight="1">
      <c r="A597" s="3"/>
      <c r="B597" s="19" t="s">
        <v>68</v>
      </c>
      <c r="C597" s="25" t="s">
        <v>33</v>
      </c>
      <c r="D597" s="25" t="s">
        <v>21</v>
      </c>
      <c r="E597" s="25" t="s">
        <v>218</v>
      </c>
      <c r="F597" s="153" t="s">
        <v>65</v>
      </c>
      <c r="G597" s="197">
        <v>0</v>
      </c>
      <c r="H597" s="48"/>
      <c r="I597" s="224" t="e">
        <f t="shared" si="398"/>
        <v>#DIV/0!</v>
      </c>
      <c r="J597" s="238"/>
    </row>
    <row r="598" spans="1:10" ht="64.5" customHeight="1">
      <c r="A598" s="3"/>
      <c r="B598" s="82" t="s">
        <v>405</v>
      </c>
      <c r="C598" s="29" t="s">
        <v>33</v>
      </c>
      <c r="D598" s="29" t="s">
        <v>21</v>
      </c>
      <c r="E598" s="29" t="s">
        <v>220</v>
      </c>
      <c r="F598" s="29"/>
      <c r="G598" s="200">
        <f>G600+G599</f>
        <v>4395.2999999999993</v>
      </c>
      <c r="H598" s="200">
        <f t="shared" ref="H598:J598" si="400">H600+H599</f>
        <v>4268.3999999999996</v>
      </c>
      <c r="I598" s="223">
        <f t="shared" si="398"/>
        <v>97.112825063135631</v>
      </c>
      <c r="J598" s="30">
        <f t="shared" si="400"/>
        <v>-126.89999999999964</v>
      </c>
    </row>
    <row r="599" spans="1:10" ht="31.5">
      <c r="A599" s="3"/>
      <c r="B599" s="19" t="s">
        <v>68</v>
      </c>
      <c r="C599" s="25" t="s">
        <v>33</v>
      </c>
      <c r="D599" s="25" t="s">
        <v>21</v>
      </c>
      <c r="E599" s="25" t="s">
        <v>220</v>
      </c>
      <c r="F599" s="25" t="s">
        <v>65</v>
      </c>
      <c r="G599" s="202">
        <v>1823.6</v>
      </c>
      <c r="H599" s="230">
        <v>1697</v>
      </c>
      <c r="I599" s="224">
        <f t="shared" si="398"/>
        <v>93.057688089493311</v>
      </c>
      <c r="J599" s="48">
        <f t="shared" ref="J599:J600" si="401">H599-G599</f>
        <v>-126.59999999999991</v>
      </c>
    </row>
    <row r="600" spans="1:10" ht="66" customHeight="1">
      <c r="A600" s="3"/>
      <c r="B600" s="24" t="s">
        <v>8</v>
      </c>
      <c r="C600" s="25" t="s">
        <v>33</v>
      </c>
      <c r="D600" s="25" t="s">
        <v>21</v>
      </c>
      <c r="E600" s="25" t="s">
        <v>220</v>
      </c>
      <c r="F600" s="25" t="s">
        <v>72</v>
      </c>
      <c r="G600" s="202">
        <v>2571.6999999999998</v>
      </c>
      <c r="H600" s="230">
        <v>2571.4</v>
      </c>
      <c r="I600" s="224">
        <f t="shared" si="398"/>
        <v>99.988334564684848</v>
      </c>
      <c r="J600" s="48">
        <f t="shared" si="401"/>
        <v>-0.29999999999972715</v>
      </c>
    </row>
    <row r="601" spans="1:10" ht="52.5" customHeight="1">
      <c r="A601" s="3"/>
      <c r="B601" s="8" t="s">
        <v>293</v>
      </c>
      <c r="C601" s="37" t="s">
        <v>33</v>
      </c>
      <c r="D601" s="37" t="s">
        <v>21</v>
      </c>
      <c r="E601" s="37" t="s">
        <v>294</v>
      </c>
      <c r="F601" s="37"/>
      <c r="G601" s="201">
        <f>G602</f>
        <v>20000</v>
      </c>
      <c r="H601" s="201">
        <f t="shared" ref="H601:J601" si="402">H602</f>
        <v>20000</v>
      </c>
      <c r="I601" s="103">
        <f t="shared" si="398"/>
        <v>100</v>
      </c>
      <c r="J601" s="38">
        <f t="shared" si="402"/>
        <v>0</v>
      </c>
    </row>
    <row r="602" spans="1:10">
      <c r="A602" s="3"/>
      <c r="B602" s="24" t="s">
        <v>317</v>
      </c>
      <c r="C602" s="25" t="s">
        <v>33</v>
      </c>
      <c r="D602" s="25" t="s">
        <v>21</v>
      </c>
      <c r="E602" s="25" t="s">
        <v>294</v>
      </c>
      <c r="F602" s="98" t="s">
        <v>72</v>
      </c>
      <c r="G602" s="197">
        <f>30000-10000</f>
        <v>20000</v>
      </c>
      <c r="H602" s="230">
        <v>20000</v>
      </c>
      <c r="I602" s="224">
        <f t="shared" si="398"/>
        <v>100</v>
      </c>
      <c r="J602" s="48">
        <f t="shared" ref="J602" si="403">H602-G602</f>
        <v>0</v>
      </c>
    </row>
    <row r="603" spans="1:10" ht="67.5" customHeight="1">
      <c r="A603" s="3"/>
      <c r="B603" s="51" t="s">
        <v>305</v>
      </c>
      <c r="C603" s="37" t="s">
        <v>33</v>
      </c>
      <c r="D603" s="37" t="s">
        <v>21</v>
      </c>
      <c r="E603" s="37" t="s">
        <v>275</v>
      </c>
      <c r="F603" s="37"/>
      <c r="G603" s="201">
        <f>G604+G606+G605</f>
        <v>132241.60000000001</v>
      </c>
      <c r="H603" s="201">
        <f t="shared" ref="H603:J603" si="404">H604+H606+H605</f>
        <v>121403.7</v>
      </c>
      <c r="I603" s="103">
        <f t="shared" si="398"/>
        <v>91.804470000362969</v>
      </c>
      <c r="J603" s="38">
        <f t="shared" si="404"/>
        <v>-10837.900000000003</v>
      </c>
    </row>
    <row r="604" spans="1:10" ht="20.25" customHeight="1">
      <c r="A604" s="3"/>
      <c r="B604" s="24" t="s">
        <v>317</v>
      </c>
      <c r="C604" s="25" t="s">
        <v>33</v>
      </c>
      <c r="D604" s="25" t="s">
        <v>21</v>
      </c>
      <c r="E604" s="25" t="s">
        <v>275</v>
      </c>
      <c r="F604" s="98" t="s">
        <v>72</v>
      </c>
      <c r="G604" s="197">
        <f>100000+3500-50000+69300</f>
        <v>122800</v>
      </c>
      <c r="H604" s="28">
        <v>112217.7</v>
      </c>
      <c r="I604" s="224">
        <f t="shared" si="398"/>
        <v>91.382491856677518</v>
      </c>
      <c r="J604" s="48">
        <f t="shared" ref="J604" si="405">H604-G604</f>
        <v>-10582.300000000003</v>
      </c>
    </row>
    <row r="605" spans="1:10" ht="141.75" hidden="1">
      <c r="A605" s="3"/>
      <c r="B605" s="150" t="s">
        <v>315</v>
      </c>
      <c r="C605" s="123" t="s">
        <v>33</v>
      </c>
      <c r="D605" s="123" t="s">
        <v>21</v>
      </c>
      <c r="E605" s="25" t="s">
        <v>275</v>
      </c>
      <c r="F605" s="149" t="s">
        <v>64</v>
      </c>
      <c r="G605" s="197">
        <f>2399-2399</f>
        <v>0</v>
      </c>
      <c r="H605" s="28"/>
      <c r="I605" s="223" t="e">
        <f t="shared" si="398"/>
        <v>#DIV/0!</v>
      </c>
      <c r="J605" s="238"/>
    </row>
    <row r="606" spans="1:10" ht="33.75" customHeight="1">
      <c r="A606" s="3"/>
      <c r="B606" s="19" t="s">
        <v>68</v>
      </c>
      <c r="C606" s="123" t="s">
        <v>33</v>
      </c>
      <c r="D606" s="123" t="s">
        <v>21</v>
      </c>
      <c r="E606" s="25" t="s">
        <v>275</v>
      </c>
      <c r="F606" s="98" t="s">
        <v>65</v>
      </c>
      <c r="G606" s="197">
        <f>9000-2399+2399+441.6+3500-3500</f>
        <v>9441.6</v>
      </c>
      <c r="H606" s="28">
        <v>9186</v>
      </c>
      <c r="I606" s="224">
        <f t="shared" si="398"/>
        <v>97.292831723436706</v>
      </c>
      <c r="J606" s="48">
        <f t="shared" ref="J606" si="406">H606-G606</f>
        <v>-255.60000000000036</v>
      </c>
    </row>
    <row r="607" spans="1:10" ht="100.5">
      <c r="A607" s="3"/>
      <c r="B607" s="81" t="s">
        <v>375</v>
      </c>
      <c r="C607" s="119" t="s">
        <v>33</v>
      </c>
      <c r="D607" s="119" t="s">
        <v>21</v>
      </c>
      <c r="E607" s="52" t="s">
        <v>140</v>
      </c>
      <c r="F607" s="37"/>
      <c r="G607" s="203">
        <f>G608</f>
        <v>321.39999999999998</v>
      </c>
      <c r="H607" s="203">
        <f t="shared" ref="H607:J607" si="407">H608</f>
        <v>77.400000000000006</v>
      </c>
      <c r="I607" s="120">
        <f t="shared" si="398"/>
        <v>24.082140634723089</v>
      </c>
      <c r="J607" s="53">
        <f t="shared" si="407"/>
        <v>-244</v>
      </c>
    </row>
    <row r="608" spans="1:10" ht="47.25">
      <c r="A608" s="3"/>
      <c r="B608" s="83" t="s">
        <v>402</v>
      </c>
      <c r="C608" s="29" t="s">
        <v>33</v>
      </c>
      <c r="D608" s="29" t="s">
        <v>21</v>
      </c>
      <c r="E608" s="29" t="s">
        <v>148</v>
      </c>
      <c r="F608" s="29"/>
      <c r="G608" s="200">
        <f>G609+G610</f>
        <v>321.39999999999998</v>
      </c>
      <c r="H608" s="200">
        <f t="shared" ref="H608:J608" si="408">H609+H610</f>
        <v>77.400000000000006</v>
      </c>
      <c r="I608" s="223">
        <f t="shared" si="398"/>
        <v>24.082140634723089</v>
      </c>
      <c r="J608" s="30">
        <f t="shared" si="408"/>
        <v>-244</v>
      </c>
    </row>
    <row r="609" spans="1:10" ht="22.5" customHeight="1">
      <c r="A609" s="3"/>
      <c r="B609" s="24" t="s">
        <v>317</v>
      </c>
      <c r="C609" s="25" t="s">
        <v>33</v>
      </c>
      <c r="D609" s="25" t="s">
        <v>21</v>
      </c>
      <c r="E609" s="25" t="s">
        <v>148</v>
      </c>
      <c r="F609" s="25" t="s">
        <v>72</v>
      </c>
      <c r="G609" s="202">
        <f>303-101</f>
        <v>202</v>
      </c>
      <c r="H609" s="28">
        <v>0</v>
      </c>
      <c r="I609" s="224">
        <f t="shared" si="398"/>
        <v>0</v>
      </c>
      <c r="J609" s="48">
        <f t="shared" ref="J609:J610" si="409">H609-G609</f>
        <v>-202</v>
      </c>
    </row>
    <row r="610" spans="1:10" ht="32.25" customHeight="1">
      <c r="A610" s="3"/>
      <c r="B610" s="19" t="s">
        <v>68</v>
      </c>
      <c r="C610" s="25" t="s">
        <v>33</v>
      </c>
      <c r="D610" s="25" t="s">
        <v>21</v>
      </c>
      <c r="E610" s="25" t="s">
        <v>148</v>
      </c>
      <c r="F610" s="25" t="s">
        <v>65</v>
      </c>
      <c r="G610" s="202">
        <f>42+36+41.4</f>
        <v>119.4</v>
      </c>
      <c r="H610" s="28">
        <v>77.400000000000006</v>
      </c>
      <c r="I610" s="224">
        <f t="shared" si="398"/>
        <v>64.824120603015075</v>
      </c>
      <c r="J610" s="48">
        <f t="shared" si="409"/>
        <v>-42</v>
      </c>
    </row>
    <row r="611" spans="1:10" ht="48.75" customHeight="1">
      <c r="A611" s="3"/>
      <c r="B611" s="31" t="s">
        <v>406</v>
      </c>
      <c r="C611" s="32" t="s">
        <v>33</v>
      </c>
      <c r="D611" s="32" t="s">
        <v>29</v>
      </c>
      <c r="E611" s="32"/>
      <c r="F611" s="32"/>
      <c r="G611" s="205">
        <f>G612</f>
        <v>100</v>
      </c>
      <c r="H611" s="205">
        <f t="shared" ref="H611:J611" si="410">H612</f>
        <v>100</v>
      </c>
      <c r="I611" s="225">
        <f t="shared" si="398"/>
        <v>100</v>
      </c>
      <c r="J611" s="49">
        <f t="shared" si="410"/>
        <v>0</v>
      </c>
    </row>
    <row r="612" spans="1:10" ht="99" customHeight="1">
      <c r="A612" s="3"/>
      <c r="B612" s="104" t="s">
        <v>209</v>
      </c>
      <c r="C612" s="52" t="s">
        <v>33</v>
      </c>
      <c r="D612" s="52" t="s">
        <v>29</v>
      </c>
      <c r="E612" s="52" t="s">
        <v>210</v>
      </c>
      <c r="F612" s="52"/>
      <c r="G612" s="203">
        <f>G613+G616+G619</f>
        <v>100</v>
      </c>
      <c r="H612" s="203">
        <f t="shared" ref="H612:J612" si="411">H613+H616+H619</f>
        <v>100</v>
      </c>
      <c r="I612" s="120">
        <f t="shared" si="398"/>
        <v>100</v>
      </c>
      <c r="J612" s="53">
        <f t="shared" si="411"/>
        <v>0</v>
      </c>
    </row>
    <row r="613" spans="1:10" ht="63.75" customHeight="1">
      <c r="A613" s="3"/>
      <c r="B613" s="83" t="s">
        <v>224</v>
      </c>
      <c r="C613" s="136" t="s">
        <v>33</v>
      </c>
      <c r="D613" s="85" t="s">
        <v>29</v>
      </c>
      <c r="E613" s="85" t="s">
        <v>223</v>
      </c>
      <c r="F613" s="85"/>
      <c r="G613" s="216">
        <f>G614</f>
        <v>100</v>
      </c>
      <c r="H613" s="216">
        <f t="shared" ref="H613:J614" si="412">H614</f>
        <v>100</v>
      </c>
      <c r="I613" s="223">
        <f t="shared" si="398"/>
        <v>100</v>
      </c>
      <c r="J613" s="30">
        <f t="shared" si="412"/>
        <v>0</v>
      </c>
    </row>
    <row r="614" spans="1:10" ht="51.75" customHeight="1">
      <c r="A614" s="3"/>
      <c r="B614" s="19" t="s">
        <v>314</v>
      </c>
      <c r="C614" s="25" t="s">
        <v>33</v>
      </c>
      <c r="D614" s="25" t="s">
        <v>29</v>
      </c>
      <c r="E614" s="25" t="s">
        <v>223</v>
      </c>
      <c r="F614" s="25" t="s">
        <v>60</v>
      </c>
      <c r="G614" s="202">
        <f>G615</f>
        <v>100</v>
      </c>
      <c r="H614" s="202">
        <f t="shared" si="412"/>
        <v>100</v>
      </c>
      <c r="I614" s="224">
        <f t="shared" si="398"/>
        <v>100</v>
      </c>
      <c r="J614" s="28">
        <f t="shared" si="412"/>
        <v>0</v>
      </c>
    </row>
    <row r="615" spans="1:10" ht="71.25" customHeight="1">
      <c r="A615" s="3"/>
      <c r="B615" s="24" t="s">
        <v>79</v>
      </c>
      <c r="C615" s="78" t="s">
        <v>33</v>
      </c>
      <c r="D615" s="78" t="s">
        <v>29</v>
      </c>
      <c r="E615" s="123" t="s">
        <v>223</v>
      </c>
      <c r="F615" s="78" t="s">
        <v>76</v>
      </c>
      <c r="G615" s="215">
        <f>80+20</f>
        <v>100</v>
      </c>
      <c r="H615" s="48">
        <v>100</v>
      </c>
      <c r="I615" s="224">
        <f t="shared" si="398"/>
        <v>100</v>
      </c>
      <c r="J615" s="48">
        <f t="shared" ref="J615" si="413">H615-G615</f>
        <v>0</v>
      </c>
    </row>
    <row r="616" spans="1:10" ht="33" hidden="1" customHeight="1">
      <c r="A616" s="3"/>
      <c r="B616" s="83" t="s">
        <v>225</v>
      </c>
      <c r="C616" s="29" t="s">
        <v>33</v>
      </c>
      <c r="D616" s="29" t="s">
        <v>29</v>
      </c>
      <c r="E616" s="29" t="s">
        <v>226</v>
      </c>
      <c r="F616" s="29"/>
      <c r="G616" s="200">
        <f>G617</f>
        <v>0</v>
      </c>
      <c r="H616" s="48"/>
      <c r="I616" s="223" t="e">
        <f t="shared" si="398"/>
        <v>#DIV/0!</v>
      </c>
      <c r="J616" s="238"/>
    </row>
    <row r="617" spans="1:10" ht="47.25" hidden="1">
      <c r="A617" s="3"/>
      <c r="B617" s="96" t="s">
        <v>59</v>
      </c>
      <c r="C617" s="79" t="s">
        <v>33</v>
      </c>
      <c r="D617" s="25" t="s">
        <v>29</v>
      </c>
      <c r="E617" s="25" t="s">
        <v>226</v>
      </c>
      <c r="F617" s="25" t="s">
        <v>60</v>
      </c>
      <c r="G617" s="202">
        <f>G618</f>
        <v>0</v>
      </c>
      <c r="H617" s="48"/>
      <c r="I617" s="223" t="e">
        <f t="shared" si="398"/>
        <v>#DIV/0!</v>
      </c>
      <c r="J617" s="238"/>
    </row>
    <row r="618" spans="1:10" ht="63" hidden="1">
      <c r="A618" s="3"/>
      <c r="B618" s="24" t="s">
        <v>79</v>
      </c>
      <c r="C618" s="71" t="s">
        <v>33</v>
      </c>
      <c r="D618" s="71" t="s">
        <v>29</v>
      </c>
      <c r="E618" s="25" t="s">
        <v>226</v>
      </c>
      <c r="F618" s="135" t="s">
        <v>76</v>
      </c>
      <c r="G618" s="197">
        <v>0</v>
      </c>
      <c r="H618" s="48"/>
      <c r="I618" s="223" t="e">
        <f t="shared" si="398"/>
        <v>#DIV/0!</v>
      </c>
      <c r="J618" s="238"/>
    </row>
    <row r="619" spans="1:10" ht="33" hidden="1" customHeight="1">
      <c r="A619" s="3"/>
      <c r="B619" s="82" t="s">
        <v>227</v>
      </c>
      <c r="C619" s="29" t="s">
        <v>33</v>
      </c>
      <c r="D619" s="29" t="s">
        <v>29</v>
      </c>
      <c r="E619" s="29" t="s">
        <v>228</v>
      </c>
      <c r="F619" s="29"/>
      <c r="G619" s="200">
        <f>G620</f>
        <v>0</v>
      </c>
      <c r="H619" s="48"/>
      <c r="I619" s="223" t="e">
        <f t="shared" si="398"/>
        <v>#DIV/0!</v>
      </c>
      <c r="J619" s="238"/>
    </row>
    <row r="620" spans="1:10" ht="37.5" hidden="1" customHeight="1">
      <c r="A620" s="3"/>
      <c r="B620" s="19" t="s">
        <v>314</v>
      </c>
      <c r="C620" s="25" t="s">
        <v>33</v>
      </c>
      <c r="D620" s="25" t="s">
        <v>29</v>
      </c>
      <c r="E620" s="25" t="s">
        <v>228</v>
      </c>
      <c r="F620" s="25" t="s">
        <v>60</v>
      </c>
      <c r="G620" s="202">
        <f>G621</f>
        <v>0</v>
      </c>
      <c r="H620" s="48"/>
      <c r="I620" s="223" t="e">
        <f t="shared" si="398"/>
        <v>#DIV/0!</v>
      </c>
      <c r="J620" s="238"/>
    </row>
    <row r="621" spans="1:10" ht="48" hidden="1" customHeight="1">
      <c r="A621" s="3"/>
      <c r="B621" s="24" t="s">
        <v>79</v>
      </c>
      <c r="C621" s="71" t="s">
        <v>33</v>
      </c>
      <c r="D621" s="71" t="s">
        <v>29</v>
      </c>
      <c r="E621" s="25" t="s">
        <v>228</v>
      </c>
      <c r="F621" s="98" t="s">
        <v>76</v>
      </c>
      <c r="G621" s="197">
        <f>20-20</f>
        <v>0</v>
      </c>
      <c r="H621" s="48"/>
      <c r="I621" s="223" t="e">
        <f t="shared" si="398"/>
        <v>#DIV/0!</v>
      </c>
      <c r="J621" s="238"/>
    </row>
    <row r="622" spans="1:10" ht="38.25" customHeight="1">
      <c r="A622" s="3"/>
      <c r="B622" s="64" t="s">
        <v>371</v>
      </c>
      <c r="C622" s="65" t="s">
        <v>46</v>
      </c>
      <c r="D622" s="65" t="s">
        <v>9</v>
      </c>
      <c r="E622" s="65"/>
      <c r="F622" s="65"/>
      <c r="G622" s="219">
        <f>G623</f>
        <v>7211.2</v>
      </c>
      <c r="H622" s="219">
        <f t="shared" ref="H622:J624" si="414">H623</f>
        <v>7211.2</v>
      </c>
      <c r="I622" s="226">
        <f t="shared" si="398"/>
        <v>100</v>
      </c>
      <c r="J622" s="66">
        <f t="shared" si="414"/>
        <v>0</v>
      </c>
    </row>
    <row r="623" spans="1:10" ht="114" customHeight="1">
      <c r="A623" s="3"/>
      <c r="B623" s="75" t="s">
        <v>107</v>
      </c>
      <c r="C623" s="32" t="s">
        <v>46</v>
      </c>
      <c r="D623" s="32" t="s">
        <v>21</v>
      </c>
      <c r="E623" s="32" t="s">
        <v>108</v>
      </c>
      <c r="F623" s="32"/>
      <c r="G623" s="205">
        <f>G624</f>
        <v>7211.2</v>
      </c>
      <c r="H623" s="205">
        <f t="shared" si="414"/>
        <v>7211.2</v>
      </c>
      <c r="I623" s="225">
        <f t="shared" si="398"/>
        <v>100</v>
      </c>
      <c r="J623" s="49">
        <f t="shared" si="414"/>
        <v>0</v>
      </c>
    </row>
    <row r="624" spans="1:10" ht="84.75" customHeight="1">
      <c r="A624" s="3"/>
      <c r="B624" s="58" t="s">
        <v>111</v>
      </c>
      <c r="C624" s="79" t="s">
        <v>46</v>
      </c>
      <c r="D624" s="25" t="s">
        <v>21</v>
      </c>
      <c r="E624" s="25" t="s">
        <v>112</v>
      </c>
      <c r="F624" s="25"/>
      <c r="G624" s="202">
        <f>G625</f>
        <v>7211.2</v>
      </c>
      <c r="H624" s="202">
        <f t="shared" si="414"/>
        <v>7211.2</v>
      </c>
      <c r="I624" s="224">
        <f t="shared" si="398"/>
        <v>100</v>
      </c>
      <c r="J624" s="28">
        <f t="shared" si="414"/>
        <v>0</v>
      </c>
    </row>
    <row r="625" spans="1:10" ht="129" customHeight="1">
      <c r="A625" s="3"/>
      <c r="B625" s="140" t="s">
        <v>315</v>
      </c>
      <c r="C625" s="98" t="s">
        <v>46</v>
      </c>
      <c r="D625" s="98" t="s">
        <v>21</v>
      </c>
      <c r="E625" s="25" t="s">
        <v>112</v>
      </c>
      <c r="F625" s="98" t="s">
        <v>64</v>
      </c>
      <c r="G625" s="197">
        <f>6843.8+367.4</f>
        <v>7211.2</v>
      </c>
      <c r="H625" s="48">
        <v>7211.2</v>
      </c>
      <c r="I625" s="224">
        <f t="shared" si="398"/>
        <v>100</v>
      </c>
      <c r="J625" s="48">
        <f t="shared" ref="J625" si="415">H625-G625</f>
        <v>0</v>
      </c>
    </row>
    <row r="626" spans="1:10" ht="54.75" customHeight="1">
      <c r="A626" s="3"/>
      <c r="B626" s="125" t="s">
        <v>53</v>
      </c>
      <c r="C626" s="126" t="s">
        <v>35</v>
      </c>
      <c r="D626" s="126" t="s">
        <v>9</v>
      </c>
      <c r="E626" s="126"/>
      <c r="F626" s="126"/>
      <c r="G626" s="220">
        <f>G627</f>
        <v>45.2</v>
      </c>
      <c r="H626" s="220">
        <f t="shared" ref="H626:J629" si="416">H627</f>
        <v>45</v>
      </c>
      <c r="I626" s="228">
        <f t="shared" si="398"/>
        <v>99.55752212389379</v>
      </c>
      <c r="J626" s="127">
        <f t="shared" si="416"/>
        <v>-0.20000000000000284</v>
      </c>
    </row>
    <row r="627" spans="1:10" ht="118.5" customHeight="1">
      <c r="A627" s="3"/>
      <c r="B627" s="81" t="s">
        <v>104</v>
      </c>
      <c r="C627" s="105" t="s">
        <v>35</v>
      </c>
      <c r="D627" s="105" t="s">
        <v>19</v>
      </c>
      <c r="E627" s="105" t="s">
        <v>105</v>
      </c>
      <c r="F627" s="105"/>
      <c r="G627" s="199">
        <f>G628</f>
        <v>45.2</v>
      </c>
      <c r="H627" s="199">
        <f t="shared" si="416"/>
        <v>45</v>
      </c>
      <c r="I627" s="120">
        <f t="shared" si="398"/>
        <v>99.55752212389379</v>
      </c>
      <c r="J627" s="53">
        <f t="shared" si="416"/>
        <v>-0.20000000000000284</v>
      </c>
    </row>
    <row r="628" spans="1:10" ht="48" customHeight="1">
      <c r="A628" s="3"/>
      <c r="B628" s="58" t="s">
        <v>125</v>
      </c>
      <c r="C628" s="98" t="s">
        <v>35</v>
      </c>
      <c r="D628" s="98" t="s">
        <v>19</v>
      </c>
      <c r="E628" s="98" t="s">
        <v>126</v>
      </c>
      <c r="F628" s="98"/>
      <c r="G628" s="197">
        <f>G629</f>
        <v>45.2</v>
      </c>
      <c r="H628" s="197">
        <f t="shared" si="416"/>
        <v>45</v>
      </c>
      <c r="I628" s="224">
        <f t="shared" si="398"/>
        <v>99.55752212389379</v>
      </c>
      <c r="J628" s="194">
        <f t="shared" si="416"/>
        <v>-0.20000000000000284</v>
      </c>
    </row>
    <row r="629" spans="1:10" ht="35.25" customHeight="1">
      <c r="A629" s="3"/>
      <c r="B629" s="76" t="s">
        <v>92</v>
      </c>
      <c r="C629" s="78" t="s">
        <v>35</v>
      </c>
      <c r="D629" s="78" t="s">
        <v>19</v>
      </c>
      <c r="E629" s="98" t="s">
        <v>126</v>
      </c>
      <c r="F629" s="78"/>
      <c r="G629" s="215">
        <f>G630</f>
        <v>45.2</v>
      </c>
      <c r="H629" s="215">
        <f t="shared" si="416"/>
        <v>45</v>
      </c>
      <c r="I629" s="224">
        <f t="shared" si="398"/>
        <v>99.55752212389379</v>
      </c>
      <c r="J629" s="194">
        <f t="shared" si="416"/>
        <v>-0.20000000000000284</v>
      </c>
    </row>
    <row r="630" spans="1:10" ht="35.25" customHeight="1">
      <c r="A630" s="3">
        <v>293</v>
      </c>
      <c r="B630" s="19" t="s">
        <v>87</v>
      </c>
      <c r="C630" s="98" t="s">
        <v>35</v>
      </c>
      <c r="D630" s="98" t="s">
        <v>19</v>
      </c>
      <c r="E630" s="98" t="s">
        <v>126</v>
      </c>
      <c r="F630" s="98" t="s">
        <v>93</v>
      </c>
      <c r="G630" s="197">
        <v>45.2</v>
      </c>
      <c r="H630" s="48">
        <v>45</v>
      </c>
      <c r="I630" s="224">
        <f t="shared" si="398"/>
        <v>99.55752212389379</v>
      </c>
      <c r="J630" s="48">
        <f t="shared" ref="J630" si="417">H630-G630</f>
        <v>-0.20000000000000284</v>
      </c>
    </row>
    <row r="631" spans="1:10">
      <c r="A631" s="3">
        <v>297</v>
      </c>
      <c r="B631" s="41" t="s">
        <v>54</v>
      </c>
      <c r="C631" s="65"/>
      <c r="D631" s="65"/>
      <c r="E631" s="65"/>
      <c r="F631" s="65"/>
      <c r="G631" s="219">
        <f>G8+G116+G126+G151+G256+G375+G386+G496+G530+G585+G622+G626</f>
        <v>3279712.5000000005</v>
      </c>
      <c r="H631" s="219">
        <f>H8+H116+H126+H151+H256+H375+H386+H496+H530+H585+H622+H626</f>
        <v>2876020.2</v>
      </c>
      <c r="I631" s="226">
        <f t="shared" si="398"/>
        <v>87.691229033032613</v>
      </c>
      <c r="J631" s="66">
        <f>J8+J116+J126+J151+J256+J375+J386+J496+J530+J585+J622+J626</f>
        <v>-403692.30000000005</v>
      </c>
    </row>
    <row r="632" spans="1:10" ht="31.5" hidden="1">
      <c r="A632" s="3"/>
      <c r="B632" s="19" t="s">
        <v>94</v>
      </c>
      <c r="C632" s="25"/>
      <c r="D632" s="25"/>
      <c r="E632" s="25"/>
      <c r="F632" s="25"/>
      <c r="G632" s="202">
        <f>2564011.4-G631</f>
        <v>-715701.10000000056</v>
      </c>
      <c r="H632" s="233"/>
      <c r="I632" s="163"/>
      <c r="J632" s="238"/>
    </row>
    <row r="633" spans="1:10" hidden="1">
      <c r="A633" s="3"/>
      <c r="B633" s="6"/>
      <c r="E633">
        <v>1815940.4</v>
      </c>
      <c r="G633" s="6" t="s">
        <v>302</v>
      </c>
      <c r="H633" s="233"/>
      <c r="I633" s="163"/>
      <c r="J633" s="238"/>
    </row>
    <row r="634" spans="1:10" ht="80.25" customHeight="1">
      <c r="A634" s="3"/>
      <c r="B634" s="240" t="s">
        <v>440</v>
      </c>
      <c r="C634" s="77"/>
      <c r="D634" s="77"/>
      <c r="E634" s="77"/>
      <c r="F634" s="77"/>
      <c r="G634" s="241">
        <v>-149028.20000000001</v>
      </c>
      <c r="H634" s="238">
        <v>201691.8</v>
      </c>
      <c r="I634" s="242"/>
      <c r="J634" s="238"/>
    </row>
    <row r="637" spans="1:10">
      <c r="I637" s="6"/>
    </row>
    <row r="650" spans="5:7" hidden="1">
      <c r="G650" s="167">
        <v>3203418.1</v>
      </c>
    </row>
    <row r="651" spans="5:7" hidden="1">
      <c r="E651" s="243" t="s">
        <v>415</v>
      </c>
      <c r="F651" s="243"/>
      <c r="G651" s="178">
        <v>3231772.2</v>
      </c>
    </row>
    <row r="652" spans="5:7" hidden="1">
      <c r="E652" s="243" t="s">
        <v>416</v>
      </c>
      <c r="F652" s="243"/>
      <c r="G652" s="174">
        <f>G650-G651</f>
        <v>-28354.100000000093</v>
      </c>
    </row>
    <row r="653" spans="5:7" hidden="1">
      <c r="F653" t="s">
        <v>418</v>
      </c>
      <c r="G653" s="174">
        <v>81027.100000000006</v>
      </c>
    </row>
    <row r="654" spans="5:7" hidden="1">
      <c r="F654" t="s">
        <v>312</v>
      </c>
      <c r="G654" s="174">
        <f>G650+G653</f>
        <v>3284445.2</v>
      </c>
    </row>
    <row r="655" spans="5:7" hidden="1">
      <c r="E655" s="243" t="s">
        <v>423</v>
      </c>
      <c r="F655" s="243"/>
      <c r="G655" s="174">
        <v>-516.6</v>
      </c>
    </row>
    <row r="656" spans="5:7" hidden="1">
      <c r="E656" s="243" t="s">
        <v>424</v>
      </c>
      <c r="F656" s="243"/>
      <c r="G656" s="174">
        <v>-1455.1</v>
      </c>
    </row>
    <row r="657" spans="2:9" hidden="1">
      <c r="F657" t="s">
        <v>312</v>
      </c>
      <c r="G657" s="174">
        <f>SUM(G654:G656)</f>
        <v>3282473.5</v>
      </c>
    </row>
    <row r="658" spans="2:9" hidden="1">
      <c r="F658" s="188" t="s">
        <v>425</v>
      </c>
      <c r="G658" s="174">
        <v>30301.7</v>
      </c>
    </row>
    <row r="659" spans="2:9" hidden="1">
      <c r="G659" s="189">
        <f>SUM(G657:G658)</f>
        <v>3312775.2</v>
      </c>
    </row>
    <row r="660" spans="2:9" hidden="1">
      <c r="B660" t="s">
        <v>426</v>
      </c>
      <c r="G660" s="174">
        <v>-129507.5</v>
      </c>
      <c r="H660" s="234">
        <f>G659+G660</f>
        <v>3183267.7</v>
      </c>
      <c r="I660" s="191"/>
    </row>
    <row r="661" spans="2:9" hidden="1">
      <c r="B661" t="s">
        <v>427</v>
      </c>
      <c r="G661" s="174">
        <v>5133.3999999999996</v>
      </c>
      <c r="H661" s="234">
        <f>H660+G661</f>
        <v>3188401.1</v>
      </c>
      <c r="I661" s="191"/>
    </row>
    <row r="662" spans="2:9" hidden="1">
      <c r="B662" t="s">
        <v>428</v>
      </c>
      <c r="G662" s="174">
        <v>-1613</v>
      </c>
      <c r="H662" s="234">
        <f>H661+G662</f>
        <v>3186788.1</v>
      </c>
      <c r="I662" s="191"/>
    </row>
  </sheetData>
  <mergeCells count="28">
    <mergeCell ref="H1:J1"/>
    <mergeCell ref="H2:J2"/>
    <mergeCell ref="I6:I7"/>
    <mergeCell ref="I12:I13"/>
    <mergeCell ref="H6:H7"/>
    <mergeCell ref="J6:J7"/>
    <mergeCell ref="H12:H13"/>
    <mergeCell ref="J12:J13"/>
    <mergeCell ref="B4:J4"/>
    <mergeCell ref="H51:H55"/>
    <mergeCell ref="D12:D13"/>
    <mergeCell ref="E12:E13"/>
    <mergeCell ref="F12:F13"/>
    <mergeCell ref="G12:G13"/>
    <mergeCell ref="A6:A7"/>
    <mergeCell ref="B12:B13"/>
    <mergeCell ref="C12:C13"/>
    <mergeCell ref="B6:B7"/>
    <mergeCell ref="C6:C7"/>
    <mergeCell ref="E655:F655"/>
    <mergeCell ref="E656:F656"/>
    <mergeCell ref="E652:F652"/>
    <mergeCell ref="D5:G5"/>
    <mergeCell ref="D6:D7"/>
    <mergeCell ref="E6:E7"/>
    <mergeCell ref="F6:F7"/>
    <mergeCell ref="G6:G7"/>
    <mergeCell ref="E651:F651"/>
  </mergeCells>
  <pageMargins left="0.41" right="0.15748031496062992" top="0.59055118110236227" bottom="0.35433070866141736" header="0.31496062992125984" footer="0.31496062992125984"/>
  <pageSetup paperSize="9" scale="99" orientation="portrait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с новыми целевыми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2016-04-03T23:00:29Z</dcterms:modified>
</cp:coreProperties>
</file>